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<sst xmlns="http://schemas.openxmlformats.org/spreadsheetml/2006/main" count="511" uniqueCount="216">
  <si>
    <r>
      <rPr>
        <sz val="18"/>
        <rFont val="黑体"/>
        <charset val="134"/>
      </rPr>
      <t xml:space="preserve">河南省农村劳动力就业技能培训合格台账(张官营镇梁朱庄村)
                                                                   </t>
    </r>
    <r>
      <rPr>
        <sz val="10"/>
        <rFont val="黑体"/>
        <charset val="134"/>
      </rPr>
      <t>开班时间：2020年10月26日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</si>
  <si>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</si>
  <si>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</si>
  <si>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</si>
  <si>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</si>
  <si>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</si>
  <si>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</si>
  <si>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</si>
  <si>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</si>
  <si>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</si>
  <si>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</si>
  <si>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期数</t>
  </si>
  <si>
    <t>证书编号</t>
  </si>
  <si>
    <t>杜培英</t>
  </si>
  <si>
    <t>女</t>
  </si>
  <si>
    <t>初中</t>
  </si>
  <si>
    <t>电子商务师</t>
  </si>
  <si>
    <t>2020.10.26-2020.10.30</t>
  </si>
  <si>
    <t>张官营镇朱庄村</t>
  </si>
  <si>
    <t>第3期</t>
  </si>
  <si>
    <t>JX4104002020004301</t>
  </si>
  <si>
    <t>410423198901121029</t>
  </si>
  <si>
    <t>18236650122</t>
  </si>
  <si>
    <t>杜琴兰</t>
  </si>
  <si>
    <t>JX4104002020004302</t>
  </si>
  <si>
    <t>410423196409071024</t>
  </si>
  <si>
    <t>15037543917</t>
  </si>
  <si>
    <t>付藏妮</t>
  </si>
  <si>
    <t>JX4104002020004303</t>
  </si>
  <si>
    <t>410423198602091026</t>
  </si>
  <si>
    <t>13071742823</t>
  </si>
  <si>
    <t>黑彩云</t>
  </si>
  <si>
    <t>JX4104002020004304</t>
  </si>
  <si>
    <t>410423197001231041</t>
  </si>
  <si>
    <t>13782410967</t>
  </si>
  <si>
    <t>胡瑞平</t>
  </si>
  <si>
    <t>JX4104002020004305</t>
  </si>
  <si>
    <t>41042319680301102X</t>
  </si>
  <si>
    <t>15238290261</t>
  </si>
  <si>
    <t>康双利</t>
  </si>
  <si>
    <t>小学</t>
  </si>
  <si>
    <t>JX4104002020004306</t>
  </si>
  <si>
    <t>410423197102051023</t>
  </si>
  <si>
    <t>17326291636</t>
  </si>
  <si>
    <t>李彩虹</t>
  </si>
  <si>
    <t>JX4104002020004307</t>
  </si>
  <si>
    <t>410423196712171044</t>
  </si>
  <si>
    <t>18961726233</t>
  </si>
  <si>
    <t>李朝花</t>
  </si>
  <si>
    <t>JX4104002020004308</t>
  </si>
  <si>
    <t>410423197112291522</t>
  </si>
  <si>
    <t>18317609850</t>
  </si>
  <si>
    <t>李会琼</t>
  </si>
  <si>
    <t>JX4104002020004309</t>
  </si>
  <si>
    <t>410423198807051060</t>
  </si>
  <si>
    <t>15537509065</t>
  </si>
  <si>
    <t>李愧</t>
  </si>
  <si>
    <t>JX4104002020004310</t>
  </si>
  <si>
    <t>410423196512061027</t>
  </si>
  <si>
    <t>13461279536</t>
  </si>
  <si>
    <t>李书文</t>
  </si>
  <si>
    <t>男</t>
  </si>
  <si>
    <t>JX4104002020004311</t>
  </si>
  <si>
    <t>410423196312061057</t>
  </si>
  <si>
    <t>15516021328</t>
  </si>
  <si>
    <t>李松利</t>
  </si>
  <si>
    <t>JX4104002020004312</t>
  </si>
  <si>
    <t>410423197502041027</t>
  </si>
  <si>
    <t>15993525041</t>
  </si>
  <si>
    <t>李亚丽</t>
  </si>
  <si>
    <t>JX4104002020004313</t>
  </si>
  <si>
    <t>410423197611251162</t>
  </si>
  <si>
    <t>13461193646</t>
  </si>
  <si>
    <t>李玉环</t>
  </si>
  <si>
    <t>JX4104002020004314</t>
  </si>
  <si>
    <t>410423196509251129</t>
  </si>
  <si>
    <t>15637592836</t>
  </si>
  <si>
    <t>梁方方</t>
  </si>
  <si>
    <t>JX4104002020004315</t>
  </si>
  <si>
    <t>410423198703301045</t>
  </si>
  <si>
    <t>15290766199</t>
  </si>
  <si>
    <t>刘狗妮</t>
  </si>
  <si>
    <t>JX4104002020004316</t>
  </si>
  <si>
    <t>410423196406121065</t>
  </si>
  <si>
    <t>13782428056</t>
  </si>
  <si>
    <t>刘清山</t>
  </si>
  <si>
    <t>JX4104002020004317</t>
  </si>
  <si>
    <t>41042319680817109X</t>
  </si>
  <si>
    <t>16637572927</t>
  </si>
  <si>
    <t>刘贤</t>
  </si>
  <si>
    <t>JX4104002020004318</t>
  </si>
  <si>
    <t>410423197407161047</t>
  </si>
  <si>
    <t>15224816859</t>
  </si>
  <si>
    <t>刘线</t>
  </si>
  <si>
    <t>JX4104002020004319</t>
  </si>
  <si>
    <t>410423196810201526</t>
  </si>
  <si>
    <t>18738916985</t>
  </si>
  <si>
    <t>刘香玲</t>
  </si>
  <si>
    <t>JX4104002020004320</t>
  </si>
  <si>
    <t>41042319810221152X</t>
  </si>
  <si>
    <t>18337507610</t>
  </si>
  <si>
    <t>刘月</t>
  </si>
  <si>
    <t>JX4104002020004321</t>
  </si>
  <si>
    <t>410423196608251028</t>
  </si>
  <si>
    <t>15994012815</t>
  </si>
  <si>
    <t>罗芳</t>
  </si>
  <si>
    <t>JX4104002020004322</t>
  </si>
  <si>
    <t>410423197508181565</t>
  </si>
  <si>
    <t>毛香燕</t>
  </si>
  <si>
    <t>JX4104002020004323</t>
  </si>
  <si>
    <t>410411198808275589</t>
  </si>
  <si>
    <t>申红丽</t>
  </si>
  <si>
    <t>JX4104002020004324</t>
  </si>
  <si>
    <t>41042319680429106X</t>
  </si>
  <si>
    <t>13213808821</t>
  </si>
  <si>
    <t>宋娇</t>
  </si>
  <si>
    <t>JX4104002020004325</t>
  </si>
  <si>
    <t>410423196210191045</t>
  </si>
  <si>
    <t>宋秋菊</t>
  </si>
  <si>
    <t>JX4104002020004326</t>
  </si>
  <si>
    <t>410423197105111562</t>
  </si>
  <si>
    <t>18737534195</t>
  </si>
  <si>
    <t>孙运杰</t>
  </si>
  <si>
    <t>JX4104002020004327</t>
  </si>
  <si>
    <t>410423196802021031</t>
  </si>
  <si>
    <t>15738176908</t>
  </si>
  <si>
    <t>王娜</t>
  </si>
  <si>
    <t>JX4104002020004328</t>
  </si>
  <si>
    <t>410423197307251045</t>
  </si>
  <si>
    <t>15093795527</t>
  </si>
  <si>
    <t>王延华</t>
  </si>
  <si>
    <t>JX4104002020004329</t>
  </si>
  <si>
    <t>410423196705161040</t>
  </si>
  <si>
    <t>15893466227</t>
  </si>
  <si>
    <t>邢黑妞</t>
  </si>
  <si>
    <t>JX4104002020004330</t>
  </si>
  <si>
    <t>410423196411131081</t>
  </si>
  <si>
    <t>15637502482</t>
  </si>
  <si>
    <t>燕彩霞</t>
  </si>
  <si>
    <t>JX4104002020004331</t>
  </si>
  <si>
    <t>41042319761215222X</t>
  </si>
  <si>
    <t>13949457086</t>
  </si>
  <si>
    <t>杨爱敏</t>
  </si>
  <si>
    <t>JX4104002020004332</t>
  </si>
  <si>
    <t>410423196411091024</t>
  </si>
  <si>
    <t>15938963587</t>
  </si>
  <si>
    <t>杨爱英</t>
  </si>
  <si>
    <t>JX4104002020004333</t>
  </si>
  <si>
    <t>410423197003121022</t>
  </si>
  <si>
    <t>15037528796</t>
  </si>
  <si>
    <t>杨桂梅</t>
  </si>
  <si>
    <t>JX4104002020004334</t>
  </si>
  <si>
    <t>410423196401142967</t>
  </si>
  <si>
    <t>13733903865</t>
  </si>
  <si>
    <t>杨花兰</t>
  </si>
  <si>
    <t>JX4104002020004335</t>
  </si>
  <si>
    <t>410423196208151028</t>
  </si>
  <si>
    <t>13721875660</t>
  </si>
  <si>
    <t>杨会珍</t>
  </si>
  <si>
    <t>高中</t>
  </si>
  <si>
    <t>JX4104002020004336</t>
  </si>
  <si>
    <t>410423198102071109</t>
  </si>
  <si>
    <t>18737558697</t>
  </si>
  <si>
    <t>杨俭</t>
  </si>
  <si>
    <t>JX4104002020004337</t>
  </si>
  <si>
    <t>410423196803041042</t>
  </si>
  <si>
    <t>18003750368</t>
  </si>
  <si>
    <t>杨艳峰</t>
  </si>
  <si>
    <t>JX4104002020004338</t>
  </si>
  <si>
    <t>410423198212168067</t>
  </si>
  <si>
    <t>15103758313</t>
  </si>
  <si>
    <t>杨争艳</t>
  </si>
  <si>
    <t>JX4104002020004339</t>
  </si>
  <si>
    <t>61232819781009402X</t>
  </si>
  <si>
    <t>18236690504</t>
  </si>
  <si>
    <t>张春霞</t>
  </si>
  <si>
    <t>JX4104002020004340</t>
  </si>
  <si>
    <t>410423197607091020</t>
  </si>
  <si>
    <t>17637592325</t>
  </si>
  <si>
    <t>张金霞</t>
  </si>
  <si>
    <t>JX4104002020004341</t>
  </si>
  <si>
    <t>410423196304171088</t>
  </si>
  <si>
    <t>15938965785</t>
  </si>
  <si>
    <t>张书新</t>
  </si>
  <si>
    <t>JX4104002020004342</t>
  </si>
  <si>
    <t>410423196807151329</t>
  </si>
  <si>
    <t>张雅欠</t>
  </si>
  <si>
    <t>JX4104002020004343</t>
  </si>
  <si>
    <t>410423198412131066</t>
  </si>
  <si>
    <t>张艳花</t>
  </si>
  <si>
    <t>JX4104002020004344</t>
  </si>
  <si>
    <t>410423198106091545</t>
  </si>
  <si>
    <t>13409451237</t>
  </si>
  <si>
    <t>赵东敏</t>
  </si>
  <si>
    <t>JX4104002020004345</t>
  </si>
  <si>
    <t>41042319671106102X</t>
  </si>
  <si>
    <t>13937539186</t>
  </si>
  <si>
    <t>赵满</t>
  </si>
  <si>
    <t>JX4104002020004346</t>
  </si>
  <si>
    <t>410423196901062840</t>
  </si>
  <si>
    <t>15638687261</t>
  </si>
  <si>
    <t>赵秋丽</t>
  </si>
  <si>
    <t>JX4104002020004347</t>
  </si>
  <si>
    <t>41042319720705102X</t>
  </si>
  <si>
    <t>18537512729</t>
  </si>
  <si>
    <t>赵瑞醒</t>
  </si>
  <si>
    <t>JX4104002020004348</t>
  </si>
  <si>
    <t>410922198307101325</t>
  </si>
  <si>
    <t>15286813089</t>
  </si>
  <si>
    <t>赵书芳</t>
  </si>
  <si>
    <t>JX4104002020004349</t>
  </si>
  <si>
    <t>410423196303051068</t>
  </si>
  <si>
    <t>赵有</t>
  </si>
  <si>
    <t>JX4104002020004350</t>
  </si>
  <si>
    <t>410423196201151017</t>
  </si>
  <si>
    <t>18737584503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</si>
</sst>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0" fillId="18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25" fillId="12" borderId="4" applyNumberFormat="0" applyAlignment="0" applyProtection="0">
      <alignment vertical="center"/>
    </xf>
    <xf numFmtId="0" fontId="27" fillId="28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13" applyNumberFormat="1" applyFont="1" applyAlignment="1">
      <alignment horizontal="center" vertical="center" wrapText="1"/>
    </xf>
    <xf numFmtId="0" fontId="1" fillId="0" borderId="0" xfId="13" applyNumberFormat="1" applyFont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5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2"/>
  <sheetViews>
    <sheetView tabSelected="1" workbookViewId="0">
      <selection activeCell="S34" sqref="S34"/>
    </sheetView>
  </sheetViews>
  <sheetFormatPr defaultColWidth="9" defaultRowHeight="13.5"/>
  <cols>
    <col min="1" max="1" width="5.875" customWidth="1"/>
    <col min="3" max="3" width="4.75" customWidth="1"/>
    <col min="4" max="4" width="4.5" customWidth="1"/>
    <col min="5" max="5" width="18.875" customWidth="1"/>
    <col min="6" max="6" width="6" customWidth="1"/>
    <col min="7" max="7" width="10" customWidth="1"/>
    <col min="8" max="8" width="19.75" customWidth="1"/>
    <col min="9" max="9" width="12.125" customWidth="1"/>
    <col min="10" max="10" width="12.875" customWidth="1"/>
    <col min="12" max="12" width="20.875" customWidth="1"/>
    <col min="15" max="15" width="16.625" hidden="1" customWidth="1"/>
    <col min="16" max="16" width="11.125" hidden="1" customWidth="1"/>
  </cols>
  <sheetData>
    <row r="1" ht="50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8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12" t="s">
        <v>12</v>
      </c>
    </row>
    <row r="3" ht="24" customHeight="1" spans="1:16">
      <c r="A3" s="5">
        <v>1</v>
      </c>
      <c r="B3" s="6" t="s">
        <v>13</v>
      </c>
      <c r="C3" s="7" t="s">
        <v>14</v>
      </c>
      <c r="D3" s="8">
        <f ca="1" t="shared" ref="D3:D52" si="0">YEAR(TODAY())-MID(O3,7,4)</f>
        <v>32</v>
      </c>
      <c r="E3" s="9" t="str">
        <f>REPLACE(O3,11,4,"****")</f>
        <v>4104231989****1029</v>
      </c>
      <c r="F3" s="10" t="s">
        <v>15</v>
      </c>
      <c r="G3" s="5" t="s">
        <v>16</v>
      </c>
      <c r="H3" s="5" t="s">
        <v>17</v>
      </c>
      <c r="I3" s="8" t="s">
        <v>18</v>
      </c>
      <c r="J3" s="9" t="str">
        <f>REPLACE(P3,4,4,"****")</f>
        <v>182****0122</v>
      </c>
      <c r="K3" s="13" t="s">
        <v>19</v>
      </c>
      <c r="L3" s="14" t="s">
        <v>20</v>
      </c>
      <c r="O3" s="15" t="s">
        <v>21</v>
      </c>
      <c r="P3" s="15" t="s">
        <v>22</v>
      </c>
    </row>
    <row r="4" ht="24" customHeight="1" spans="1:16">
      <c r="A4" s="5">
        <v>2</v>
      </c>
      <c r="B4" s="6" t="s">
        <v>23</v>
      </c>
      <c r="C4" s="7" t="s">
        <v>14</v>
      </c>
      <c r="D4" s="8">
        <f ca="1" t="shared" si="0"/>
        <v>57</v>
      </c>
      <c r="E4" s="9" t="str">
        <f t="shared" ref="E4:E35" si="1">REPLACE(O4,11,4,"****")</f>
        <v>4104231964****1024</v>
      </c>
      <c r="F4" s="10" t="s">
        <v>15</v>
      </c>
      <c r="G4" s="5" t="s">
        <v>16</v>
      </c>
      <c r="H4" s="5" t="s">
        <v>17</v>
      </c>
      <c r="I4" s="8" t="s">
        <v>18</v>
      </c>
      <c r="J4" s="9" t="str">
        <f t="shared" ref="J4:J35" si="2">REPLACE(P4,4,4,"****")</f>
        <v>150****3917</v>
      </c>
      <c r="K4" s="13" t="s">
        <v>19</v>
      </c>
      <c r="L4" s="14" t="s">
        <v>24</v>
      </c>
      <c r="O4" s="15" t="s">
        <v>25</v>
      </c>
      <c r="P4" s="15" t="s">
        <v>26</v>
      </c>
    </row>
    <row r="5" ht="24" customHeight="1" spans="1:16">
      <c r="A5" s="5">
        <v>3</v>
      </c>
      <c r="B5" s="6" t="s">
        <v>27</v>
      </c>
      <c r="C5" s="7" t="s">
        <v>14</v>
      </c>
      <c r="D5" s="8">
        <f ca="1" t="shared" si="0"/>
        <v>35</v>
      </c>
      <c r="E5" s="9" t="str">
        <f t="shared" si="1"/>
        <v>4104231986****1026</v>
      </c>
      <c r="F5" s="10" t="s">
        <v>15</v>
      </c>
      <c r="G5" s="5" t="s">
        <v>16</v>
      </c>
      <c r="H5" s="5" t="s">
        <v>17</v>
      </c>
      <c r="I5" s="8" t="s">
        <v>18</v>
      </c>
      <c r="J5" s="9" t="str">
        <f t="shared" si="2"/>
        <v>130****2823</v>
      </c>
      <c r="K5" s="13" t="s">
        <v>19</v>
      </c>
      <c r="L5" s="14" t="s">
        <v>28</v>
      </c>
      <c r="O5" s="15" t="s">
        <v>29</v>
      </c>
      <c r="P5" s="15" t="s">
        <v>30</v>
      </c>
    </row>
    <row r="6" ht="24" customHeight="1" spans="1:16">
      <c r="A6" s="5">
        <v>4</v>
      </c>
      <c r="B6" s="6" t="s">
        <v>31</v>
      </c>
      <c r="C6" s="7" t="s">
        <v>14</v>
      </c>
      <c r="D6" s="8">
        <f ca="1" t="shared" si="0"/>
        <v>51</v>
      </c>
      <c r="E6" s="9" t="str">
        <f t="shared" si="1"/>
        <v>4104231970****1041</v>
      </c>
      <c r="F6" s="10" t="s">
        <v>15</v>
      </c>
      <c r="G6" s="5" t="s">
        <v>16</v>
      </c>
      <c r="H6" s="5" t="s">
        <v>17</v>
      </c>
      <c r="I6" s="8" t="s">
        <v>18</v>
      </c>
      <c r="J6" s="9" t="str">
        <f t="shared" si="2"/>
        <v>137****0967</v>
      </c>
      <c r="K6" s="13" t="s">
        <v>19</v>
      </c>
      <c r="L6" s="14" t="s">
        <v>32</v>
      </c>
      <c r="O6" s="15" t="s">
        <v>33</v>
      </c>
      <c r="P6" s="15" t="s">
        <v>34</v>
      </c>
    </row>
    <row r="7" ht="24" customHeight="1" spans="1:16">
      <c r="A7" s="5">
        <v>5</v>
      </c>
      <c r="B7" s="6" t="s">
        <v>35</v>
      </c>
      <c r="C7" s="7" t="s">
        <v>14</v>
      </c>
      <c r="D7" s="8">
        <f ca="1" t="shared" si="0"/>
        <v>53</v>
      </c>
      <c r="E7" s="9" t="str">
        <f t="shared" si="1"/>
        <v>4104231968****102X</v>
      </c>
      <c r="F7" s="10" t="s">
        <v>15</v>
      </c>
      <c r="G7" s="5" t="s">
        <v>16</v>
      </c>
      <c r="H7" s="5" t="s">
        <v>17</v>
      </c>
      <c r="I7" s="8" t="s">
        <v>18</v>
      </c>
      <c r="J7" s="9" t="str">
        <f t="shared" si="2"/>
        <v>152****0261</v>
      </c>
      <c r="K7" s="13" t="s">
        <v>19</v>
      </c>
      <c r="L7" s="14" t="s">
        <v>36</v>
      </c>
      <c r="O7" s="15" t="s">
        <v>37</v>
      </c>
      <c r="P7" s="15" t="s">
        <v>38</v>
      </c>
    </row>
    <row r="8" ht="24" customHeight="1" spans="1:16">
      <c r="A8" s="5">
        <v>6</v>
      </c>
      <c r="B8" s="6" t="s">
        <v>39</v>
      </c>
      <c r="C8" s="7" t="s">
        <v>14</v>
      </c>
      <c r="D8" s="8">
        <f ca="1" t="shared" si="0"/>
        <v>50</v>
      </c>
      <c r="E8" s="9" t="str">
        <f t="shared" si="1"/>
        <v>4104231971****1023</v>
      </c>
      <c r="F8" s="10" t="s">
        <v>40</v>
      </c>
      <c r="G8" s="5" t="s">
        <v>16</v>
      </c>
      <c r="H8" s="5" t="s">
        <v>17</v>
      </c>
      <c r="I8" s="8" t="s">
        <v>18</v>
      </c>
      <c r="J8" s="9" t="str">
        <f t="shared" si="2"/>
        <v>173****1636</v>
      </c>
      <c r="K8" s="13" t="s">
        <v>19</v>
      </c>
      <c r="L8" s="14" t="s">
        <v>41</v>
      </c>
      <c r="O8" s="15" t="s">
        <v>42</v>
      </c>
      <c r="P8" s="15" t="s">
        <v>43</v>
      </c>
    </row>
    <row r="9" ht="24" customHeight="1" spans="1:16">
      <c r="A9" s="5">
        <v>7</v>
      </c>
      <c r="B9" s="6" t="s">
        <v>44</v>
      </c>
      <c r="C9" s="7" t="s">
        <v>14</v>
      </c>
      <c r="D9" s="8">
        <f ca="1" t="shared" si="0"/>
        <v>54</v>
      </c>
      <c r="E9" s="9" t="str">
        <f t="shared" si="1"/>
        <v>4104231967****1044</v>
      </c>
      <c r="F9" s="10" t="s">
        <v>15</v>
      </c>
      <c r="G9" s="5" t="s">
        <v>16</v>
      </c>
      <c r="H9" s="5" t="s">
        <v>17</v>
      </c>
      <c r="I9" s="8" t="s">
        <v>18</v>
      </c>
      <c r="J9" s="9" t="str">
        <f t="shared" si="2"/>
        <v>189****6233</v>
      </c>
      <c r="K9" s="13" t="s">
        <v>19</v>
      </c>
      <c r="L9" s="14" t="s">
        <v>45</v>
      </c>
      <c r="O9" s="15" t="s">
        <v>46</v>
      </c>
      <c r="P9" s="15" t="s">
        <v>47</v>
      </c>
    </row>
    <row r="10" ht="24" customHeight="1" spans="1:16">
      <c r="A10" s="5">
        <v>8</v>
      </c>
      <c r="B10" s="6" t="s">
        <v>48</v>
      </c>
      <c r="C10" s="7" t="s">
        <v>14</v>
      </c>
      <c r="D10" s="8">
        <f ca="1" t="shared" si="0"/>
        <v>50</v>
      </c>
      <c r="E10" s="9" t="str">
        <f t="shared" si="1"/>
        <v>4104231971****1522</v>
      </c>
      <c r="F10" s="10" t="s">
        <v>15</v>
      </c>
      <c r="G10" s="5" t="s">
        <v>16</v>
      </c>
      <c r="H10" s="5" t="s">
        <v>17</v>
      </c>
      <c r="I10" s="8" t="s">
        <v>18</v>
      </c>
      <c r="J10" s="9" t="str">
        <f t="shared" si="2"/>
        <v>183****9850</v>
      </c>
      <c r="K10" s="13" t="s">
        <v>19</v>
      </c>
      <c r="L10" s="14" t="s">
        <v>49</v>
      </c>
      <c r="O10" s="15" t="s">
        <v>50</v>
      </c>
      <c r="P10" s="15" t="s">
        <v>51</v>
      </c>
    </row>
    <row r="11" ht="24" customHeight="1" spans="1:16">
      <c r="A11" s="5">
        <v>9</v>
      </c>
      <c r="B11" s="6" t="s">
        <v>52</v>
      </c>
      <c r="C11" s="7" t="s">
        <v>14</v>
      </c>
      <c r="D11" s="8">
        <f ca="1" t="shared" si="0"/>
        <v>33</v>
      </c>
      <c r="E11" s="9" t="str">
        <f t="shared" si="1"/>
        <v>4104231988****1060</v>
      </c>
      <c r="F11" s="10" t="s">
        <v>15</v>
      </c>
      <c r="G11" s="5" t="s">
        <v>16</v>
      </c>
      <c r="H11" s="5" t="s">
        <v>17</v>
      </c>
      <c r="I11" s="8" t="s">
        <v>18</v>
      </c>
      <c r="J11" s="9" t="str">
        <f t="shared" si="2"/>
        <v>155****9065</v>
      </c>
      <c r="K11" s="13" t="s">
        <v>19</v>
      </c>
      <c r="L11" s="14" t="s">
        <v>53</v>
      </c>
      <c r="O11" s="15" t="s">
        <v>54</v>
      </c>
      <c r="P11" s="15" t="s">
        <v>55</v>
      </c>
    </row>
    <row r="12" ht="24" customHeight="1" spans="1:16">
      <c r="A12" s="5">
        <v>10</v>
      </c>
      <c r="B12" s="6" t="s">
        <v>56</v>
      </c>
      <c r="C12" s="7" t="s">
        <v>14</v>
      </c>
      <c r="D12" s="8">
        <f ca="1" t="shared" si="0"/>
        <v>56</v>
      </c>
      <c r="E12" s="9" t="str">
        <f t="shared" si="1"/>
        <v>4104231965****1027</v>
      </c>
      <c r="F12" s="10" t="s">
        <v>15</v>
      </c>
      <c r="G12" s="5" t="s">
        <v>16</v>
      </c>
      <c r="H12" s="5" t="s">
        <v>17</v>
      </c>
      <c r="I12" s="8" t="s">
        <v>18</v>
      </c>
      <c r="J12" s="9" t="str">
        <f t="shared" si="2"/>
        <v>134****9536</v>
      </c>
      <c r="K12" s="13" t="s">
        <v>19</v>
      </c>
      <c r="L12" s="14" t="s">
        <v>57</v>
      </c>
      <c r="O12" s="15" t="s">
        <v>58</v>
      </c>
      <c r="P12" s="15" t="s">
        <v>59</v>
      </c>
    </row>
    <row r="13" ht="24" customHeight="1" spans="1:16">
      <c r="A13" s="5">
        <v>11</v>
      </c>
      <c r="B13" s="6" t="s">
        <v>60</v>
      </c>
      <c r="C13" s="7" t="s">
        <v>61</v>
      </c>
      <c r="D13" s="8">
        <f ca="1" t="shared" si="0"/>
        <v>58</v>
      </c>
      <c r="E13" s="9" t="str">
        <f t="shared" si="1"/>
        <v>4104231963****1057</v>
      </c>
      <c r="F13" s="10" t="s">
        <v>40</v>
      </c>
      <c r="G13" s="5" t="s">
        <v>16</v>
      </c>
      <c r="H13" s="5" t="s">
        <v>17</v>
      </c>
      <c r="I13" s="8" t="s">
        <v>18</v>
      </c>
      <c r="J13" s="9" t="str">
        <f t="shared" si="2"/>
        <v>155****1328</v>
      </c>
      <c r="K13" s="13" t="s">
        <v>19</v>
      </c>
      <c r="L13" s="14" t="s">
        <v>62</v>
      </c>
      <c r="O13" s="15" t="s">
        <v>63</v>
      </c>
      <c r="P13" s="15" t="s">
        <v>64</v>
      </c>
    </row>
    <row r="14" ht="24" customHeight="1" spans="1:16">
      <c r="A14" s="5">
        <v>12</v>
      </c>
      <c r="B14" s="6" t="s">
        <v>65</v>
      </c>
      <c r="C14" s="7" t="s">
        <v>14</v>
      </c>
      <c r="D14" s="8">
        <f ca="1" t="shared" si="0"/>
        <v>46</v>
      </c>
      <c r="E14" s="9" t="str">
        <f t="shared" si="1"/>
        <v>4104231975****1027</v>
      </c>
      <c r="F14" s="10" t="s">
        <v>15</v>
      </c>
      <c r="G14" s="5" t="s">
        <v>16</v>
      </c>
      <c r="H14" s="5" t="s">
        <v>17</v>
      </c>
      <c r="I14" s="8" t="s">
        <v>18</v>
      </c>
      <c r="J14" s="9" t="str">
        <f t="shared" si="2"/>
        <v>159****5041</v>
      </c>
      <c r="K14" s="13" t="s">
        <v>19</v>
      </c>
      <c r="L14" s="14" t="s">
        <v>66</v>
      </c>
      <c r="O14" s="15" t="s">
        <v>67</v>
      </c>
      <c r="P14" s="15" t="s">
        <v>68</v>
      </c>
    </row>
    <row r="15" ht="24" customHeight="1" spans="1:16">
      <c r="A15" s="5">
        <v>13</v>
      </c>
      <c r="B15" s="6" t="s">
        <v>69</v>
      </c>
      <c r="C15" s="7" t="s">
        <v>14</v>
      </c>
      <c r="D15" s="8">
        <f ca="1" t="shared" si="0"/>
        <v>45</v>
      </c>
      <c r="E15" s="9" t="str">
        <f t="shared" si="1"/>
        <v>4104231976****1162</v>
      </c>
      <c r="F15" s="10" t="s">
        <v>15</v>
      </c>
      <c r="G15" s="5" t="s">
        <v>16</v>
      </c>
      <c r="H15" s="5" t="s">
        <v>17</v>
      </c>
      <c r="I15" s="8" t="s">
        <v>18</v>
      </c>
      <c r="J15" s="9" t="str">
        <f t="shared" si="2"/>
        <v>134****3646</v>
      </c>
      <c r="K15" s="13" t="s">
        <v>19</v>
      </c>
      <c r="L15" s="14" t="s">
        <v>70</v>
      </c>
      <c r="O15" s="15" t="s">
        <v>71</v>
      </c>
      <c r="P15" s="15" t="s">
        <v>72</v>
      </c>
    </row>
    <row r="16" ht="24" customHeight="1" spans="1:16">
      <c r="A16" s="5">
        <v>14</v>
      </c>
      <c r="B16" s="6" t="s">
        <v>73</v>
      </c>
      <c r="C16" s="7" t="s">
        <v>14</v>
      </c>
      <c r="D16" s="8">
        <f ca="1" t="shared" si="0"/>
        <v>56</v>
      </c>
      <c r="E16" s="9" t="str">
        <f t="shared" si="1"/>
        <v>4104231965****1129</v>
      </c>
      <c r="F16" s="10" t="s">
        <v>40</v>
      </c>
      <c r="G16" s="5" t="s">
        <v>16</v>
      </c>
      <c r="H16" s="5" t="s">
        <v>17</v>
      </c>
      <c r="I16" s="8" t="s">
        <v>18</v>
      </c>
      <c r="J16" s="9" t="str">
        <f t="shared" si="2"/>
        <v>156****2836</v>
      </c>
      <c r="K16" s="13" t="s">
        <v>19</v>
      </c>
      <c r="L16" s="14" t="s">
        <v>74</v>
      </c>
      <c r="O16" s="15" t="s">
        <v>75</v>
      </c>
      <c r="P16" s="15" t="s">
        <v>76</v>
      </c>
    </row>
    <row r="17" ht="24" customHeight="1" spans="1:16">
      <c r="A17" s="5">
        <v>15</v>
      </c>
      <c r="B17" s="6" t="s">
        <v>77</v>
      </c>
      <c r="C17" s="7" t="s">
        <v>14</v>
      </c>
      <c r="D17" s="8">
        <f ca="1" t="shared" si="0"/>
        <v>34</v>
      </c>
      <c r="E17" s="9" t="str">
        <f t="shared" si="1"/>
        <v>4104231987****1045</v>
      </c>
      <c r="F17" s="10" t="s">
        <v>15</v>
      </c>
      <c r="G17" s="5" t="s">
        <v>16</v>
      </c>
      <c r="H17" s="5" t="s">
        <v>17</v>
      </c>
      <c r="I17" s="8" t="s">
        <v>18</v>
      </c>
      <c r="J17" s="9" t="str">
        <f t="shared" si="2"/>
        <v>152****6199</v>
      </c>
      <c r="K17" s="13" t="s">
        <v>19</v>
      </c>
      <c r="L17" s="14" t="s">
        <v>78</v>
      </c>
      <c r="O17" s="15" t="s">
        <v>79</v>
      </c>
      <c r="P17" s="15" t="s">
        <v>80</v>
      </c>
    </row>
    <row r="18" ht="24" customHeight="1" spans="1:16">
      <c r="A18" s="5">
        <v>16</v>
      </c>
      <c r="B18" s="6" t="s">
        <v>81</v>
      </c>
      <c r="C18" s="7" t="s">
        <v>14</v>
      </c>
      <c r="D18" s="8">
        <f ca="1" t="shared" si="0"/>
        <v>57</v>
      </c>
      <c r="E18" s="9" t="str">
        <f t="shared" si="1"/>
        <v>4104231964****1065</v>
      </c>
      <c r="F18" s="10" t="s">
        <v>40</v>
      </c>
      <c r="G18" s="5" t="s">
        <v>16</v>
      </c>
      <c r="H18" s="5" t="s">
        <v>17</v>
      </c>
      <c r="I18" s="8" t="s">
        <v>18</v>
      </c>
      <c r="J18" s="9" t="str">
        <f t="shared" si="2"/>
        <v>137****8056</v>
      </c>
      <c r="K18" s="13" t="s">
        <v>19</v>
      </c>
      <c r="L18" s="14" t="s">
        <v>82</v>
      </c>
      <c r="O18" s="15" t="s">
        <v>83</v>
      </c>
      <c r="P18" s="15" t="s">
        <v>84</v>
      </c>
    </row>
    <row r="19" ht="24" customHeight="1" spans="1:16">
      <c r="A19" s="5">
        <v>17</v>
      </c>
      <c r="B19" s="6" t="s">
        <v>85</v>
      </c>
      <c r="C19" s="7" t="s">
        <v>61</v>
      </c>
      <c r="D19" s="8">
        <f ca="1" t="shared" si="0"/>
        <v>53</v>
      </c>
      <c r="E19" s="9" t="str">
        <f t="shared" si="1"/>
        <v>4104231968****109X</v>
      </c>
      <c r="F19" s="10" t="s">
        <v>15</v>
      </c>
      <c r="G19" s="5" t="s">
        <v>16</v>
      </c>
      <c r="H19" s="5" t="s">
        <v>17</v>
      </c>
      <c r="I19" s="8" t="s">
        <v>18</v>
      </c>
      <c r="J19" s="9" t="str">
        <f t="shared" si="2"/>
        <v>166****2927</v>
      </c>
      <c r="K19" s="13" t="s">
        <v>19</v>
      </c>
      <c r="L19" s="14" t="s">
        <v>86</v>
      </c>
      <c r="O19" s="15" t="s">
        <v>87</v>
      </c>
      <c r="P19" s="15" t="s">
        <v>88</v>
      </c>
    </row>
    <row r="20" ht="24" customHeight="1" spans="1:16">
      <c r="A20" s="5">
        <v>18</v>
      </c>
      <c r="B20" s="6" t="s">
        <v>89</v>
      </c>
      <c r="C20" s="7" t="s">
        <v>14</v>
      </c>
      <c r="D20" s="7">
        <f ca="1" t="shared" si="0"/>
        <v>47</v>
      </c>
      <c r="E20" s="9" t="str">
        <f t="shared" si="1"/>
        <v>4104231974****1047</v>
      </c>
      <c r="F20" s="10" t="s">
        <v>15</v>
      </c>
      <c r="G20" s="5" t="s">
        <v>16</v>
      </c>
      <c r="H20" s="5" t="s">
        <v>17</v>
      </c>
      <c r="I20" s="8" t="s">
        <v>18</v>
      </c>
      <c r="J20" s="9" t="str">
        <f t="shared" si="2"/>
        <v>152****6859</v>
      </c>
      <c r="K20" s="13" t="s">
        <v>19</v>
      </c>
      <c r="L20" s="14" t="s">
        <v>90</v>
      </c>
      <c r="O20" s="15" t="s">
        <v>91</v>
      </c>
      <c r="P20" s="15" t="s">
        <v>92</v>
      </c>
    </row>
    <row r="21" ht="24" customHeight="1" spans="1:16">
      <c r="A21" s="5">
        <v>19</v>
      </c>
      <c r="B21" s="6" t="s">
        <v>93</v>
      </c>
      <c r="C21" s="7" t="s">
        <v>14</v>
      </c>
      <c r="D21" s="7">
        <f ca="1" t="shared" si="0"/>
        <v>53</v>
      </c>
      <c r="E21" s="9" t="str">
        <f t="shared" si="1"/>
        <v>4104231968****1526</v>
      </c>
      <c r="F21" s="10" t="s">
        <v>15</v>
      </c>
      <c r="G21" s="5" t="s">
        <v>16</v>
      </c>
      <c r="H21" s="5" t="s">
        <v>17</v>
      </c>
      <c r="I21" s="8" t="s">
        <v>18</v>
      </c>
      <c r="J21" s="9" t="str">
        <f t="shared" si="2"/>
        <v>187****6985</v>
      </c>
      <c r="K21" s="13" t="s">
        <v>19</v>
      </c>
      <c r="L21" s="14" t="s">
        <v>94</v>
      </c>
      <c r="O21" s="15" t="s">
        <v>95</v>
      </c>
      <c r="P21" s="15" t="s">
        <v>96</v>
      </c>
    </row>
    <row r="22" ht="24" customHeight="1" spans="1:16">
      <c r="A22" s="5">
        <v>20</v>
      </c>
      <c r="B22" s="6" t="s">
        <v>97</v>
      </c>
      <c r="C22" s="7" t="s">
        <v>14</v>
      </c>
      <c r="D22" s="7">
        <f ca="1" t="shared" si="0"/>
        <v>40</v>
      </c>
      <c r="E22" s="9" t="str">
        <f t="shared" si="1"/>
        <v>4104231981****152X</v>
      </c>
      <c r="F22" s="10" t="s">
        <v>15</v>
      </c>
      <c r="G22" s="5" t="s">
        <v>16</v>
      </c>
      <c r="H22" s="5" t="s">
        <v>17</v>
      </c>
      <c r="I22" s="8" t="s">
        <v>18</v>
      </c>
      <c r="J22" s="9" t="str">
        <f t="shared" si="2"/>
        <v>183****7610</v>
      </c>
      <c r="K22" s="13" t="s">
        <v>19</v>
      </c>
      <c r="L22" s="14" t="s">
        <v>98</v>
      </c>
      <c r="O22" s="15" t="s">
        <v>99</v>
      </c>
      <c r="P22" s="15" t="s">
        <v>100</v>
      </c>
    </row>
    <row r="23" ht="24" customHeight="1" spans="1:16">
      <c r="A23" s="5">
        <v>21</v>
      </c>
      <c r="B23" s="6" t="s">
        <v>101</v>
      </c>
      <c r="C23" s="7" t="s">
        <v>14</v>
      </c>
      <c r="D23" s="7">
        <f ca="1" t="shared" si="0"/>
        <v>55</v>
      </c>
      <c r="E23" s="9" t="str">
        <f t="shared" si="1"/>
        <v>4104231966****1028</v>
      </c>
      <c r="F23" s="10" t="s">
        <v>40</v>
      </c>
      <c r="G23" s="5" t="s">
        <v>16</v>
      </c>
      <c r="H23" s="5" t="s">
        <v>17</v>
      </c>
      <c r="I23" s="8" t="s">
        <v>18</v>
      </c>
      <c r="J23" s="9" t="str">
        <f t="shared" si="2"/>
        <v>159****2815</v>
      </c>
      <c r="K23" s="13" t="s">
        <v>19</v>
      </c>
      <c r="L23" s="14" t="s">
        <v>102</v>
      </c>
      <c r="O23" s="15" t="s">
        <v>103</v>
      </c>
      <c r="P23" s="15" t="s">
        <v>104</v>
      </c>
    </row>
    <row r="24" ht="24" customHeight="1" spans="1:16">
      <c r="A24" s="5">
        <v>22</v>
      </c>
      <c r="B24" s="6" t="s">
        <v>105</v>
      </c>
      <c r="C24" s="7" t="s">
        <v>14</v>
      </c>
      <c r="D24" s="7">
        <f ca="1" t="shared" si="0"/>
        <v>46</v>
      </c>
      <c r="E24" s="9" t="str">
        <f t="shared" si="1"/>
        <v>4104231975****1565</v>
      </c>
      <c r="F24" s="10" t="s">
        <v>15</v>
      </c>
      <c r="G24" s="5" t="s">
        <v>16</v>
      </c>
      <c r="H24" s="5" t="s">
        <v>17</v>
      </c>
      <c r="I24" s="8" t="s">
        <v>18</v>
      </c>
      <c r="J24" s="9" t="str">
        <f t="shared" si="2"/>
        <v>152****8795</v>
      </c>
      <c r="K24" s="13" t="s">
        <v>19</v>
      </c>
      <c r="L24" s="14" t="s">
        <v>106</v>
      </c>
      <c r="O24" s="6" t="s">
        <v>107</v>
      </c>
      <c r="P24" s="6">
        <v>15225038795</v>
      </c>
    </row>
    <row r="25" ht="24" customHeight="1" spans="1:16">
      <c r="A25" s="5">
        <v>23</v>
      </c>
      <c r="B25" s="6" t="s">
        <v>108</v>
      </c>
      <c r="C25" s="7" t="s">
        <v>14</v>
      </c>
      <c r="D25" s="7">
        <f ca="1" t="shared" si="0"/>
        <v>33</v>
      </c>
      <c r="E25" s="9" t="str">
        <f t="shared" si="1"/>
        <v>4104111988****5589</v>
      </c>
      <c r="F25" s="10" t="s">
        <v>15</v>
      </c>
      <c r="G25" s="5" t="s">
        <v>16</v>
      </c>
      <c r="H25" s="5" t="s">
        <v>17</v>
      </c>
      <c r="I25" s="8" t="s">
        <v>18</v>
      </c>
      <c r="J25" s="9" t="str">
        <f t="shared" si="2"/>
        <v>136****5973</v>
      </c>
      <c r="K25" s="13" t="s">
        <v>19</v>
      </c>
      <c r="L25" s="14" t="s">
        <v>109</v>
      </c>
      <c r="O25" s="6" t="s">
        <v>110</v>
      </c>
      <c r="P25" s="6">
        <v>13619825973</v>
      </c>
    </row>
    <row r="26" ht="24" customHeight="1" spans="1:16">
      <c r="A26" s="5">
        <v>24</v>
      </c>
      <c r="B26" s="6" t="s">
        <v>111</v>
      </c>
      <c r="C26" s="7" t="s">
        <v>14</v>
      </c>
      <c r="D26" s="7">
        <f ca="1" t="shared" si="0"/>
        <v>53</v>
      </c>
      <c r="E26" s="9" t="str">
        <f t="shared" si="1"/>
        <v>4104231968****106X</v>
      </c>
      <c r="F26" s="10" t="s">
        <v>15</v>
      </c>
      <c r="G26" s="5" t="s">
        <v>16</v>
      </c>
      <c r="H26" s="5" t="s">
        <v>17</v>
      </c>
      <c r="I26" s="8" t="s">
        <v>18</v>
      </c>
      <c r="J26" s="9" t="str">
        <f t="shared" si="2"/>
        <v>132****8821</v>
      </c>
      <c r="K26" s="13" t="s">
        <v>19</v>
      </c>
      <c r="L26" s="14" t="s">
        <v>112</v>
      </c>
      <c r="O26" s="15" t="s">
        <v>113</v>
      </c>
      <c r="P26" s="15" t="s">
        <v>114</v>
      </c>
    </row>
    <row r="27" ht="24" customHeight="1" spans="1:16">
      <c r="A27" s="5">
        <v>25</v>
      </c>
      <c r="B27" s="6" t="s">
        <v>115</v>
      </c>
      <c r="C27" s="7" t="s">
        <v>14</v>
      </c>
      <c r="D27" s="7">
        <f ca="1" t="shared" si="0"/>
        <v>59</v>
      </c>
      <c r="E27" s="9" t="str">
        <f t="shared" si="1"/>
        <v>4104231962****1045</v>
      </c>
      <c r="F27" s="10" t="s">
        <v>15</v>
      </c>
      <c r="G27" s="5" t="s">
        <v>16</v>
      </c>
      <c r="H27" s="5" t="s">
        <v>17</v>
      </c>
      <c r="I27" s="8" t="s">
        <v>18</v>
      </c>
      <c r="J27" s="9" t="str">
        <f t="shared" si="2"/>
        <v>130****2823</v>
      </c>
      <c r="K27" s="13" t="s">
        <v>19</v>
      </c>
      <c r="L27" s="14" t="s">
        <v>116</v>
      </c>
      <c r="O27" s="15" t="s">
        <v>117</v>
      </c>
      <c r="P27" s="15" t="s">
        <v>30</v>
      </c>
    </row>
    <row r="28" ht="24" customHeight="1" spans="1:16">
      <c r="A28" s="5">
        <v>26</v>
      </c>
      <c r="B28" s="6" t="s">
        <v>118</v>
      </c>
      <c r="C28" s="7" t="s">
        <v>14</v>
      </c>
      <c r="D28" s="7">
        <f ca="1" t="shared" si="0"/>
        <v>50</v>
      </c>
      <c r="E28" s="9" t="str">
        <f t="shared" si="1"/>
        <v>4104231971****1562</v>
      </c>
      <c r="F28" s="10" t="s">
        <v>15</v>
      </c>
      <c r="G28" s="5" t="s">
        <v>16</v>
      </c>
      <c r="H28" s="5" t="s">
        <v>17</v>
      </c>
      <c r="I28" s="8" t="s">
        <v>18</v>
      </c>
      <c r="J28" s="9" t="str">
        <f t="shared" si="2"/>
        <v>187****4195</v>
      </c>
      <c r="K28" s="13" t="s">
        <v>19</v>
      </c>
      <c r="L28" s="14" t="s">
        <v>119</v>
      </c>
      <c r="O28" s="15" t="s">
        <v>120</v>
      </c>
      <c r="P28" s="15" t="s">
        <v>121</v>
      </c>
    </row>
    <row r="29" ht="24" customHeight="1" spans="1:16">
      <c r="A29" s="5">
        <v>27</v>
      </c>
      <c r="B29" s="6" t="s">
        <v>122</v>
      </c>
      <c r="C29" s="7" t="s">
        <v>61</v>
      </c>
      <c r="D29" s="7">
        <f ca="1" t="shared" si="0"/>
        <v>53</v>
      </c>
      <c r="E29" s="9" t="str">
        <f t="shared" si="1"/>
        <v>4104231968****1031</v>
      </c>
      <c r="F29" s="10" t="s">
        <v>15</v>
      </c>
      <c r="G29" s="5" t="s">
        <v>16</v>
      </c>
      <c r="H29" s="5" t="s">
        <v>17</v>
      </c>
      <c r="I29" s="8" t="s">
        <v>18</v>
      </c>
      <c r="J29" s="9" t="str">
        <f t="shared" si="2"/>
        <v>157****6908</v>
      </c>
      <c r="K29" s="13" t="s">
        <v>19</v>
      </c>
      <c r="L29" s="14" t="s">
        <v>123</v>
      </c>
      <c r="O29" s="15" t="s">
        <v>124</v>
      </c>
      <c r="P29" s="15" t="s">
        <v>125</v>
      </c>
    </row>
    <row r="30" ht="24" customHeight="1" spans="1:16">
      <c r="A30" s="5">
        <v>28</v>
      </c>
      <c r="B30" s="6" t="s">
        <v>126</v>
      </c>
      <c r="C30" s="7" t="s">
        <v>14</v>
      </c>
      <c r="D30" s="7">
        <f ca="1" t="shared" si="0"/>
        <v>48</v>
      </c>
      <c r="E30" s="9" t="str">
        <f t="shared" si="1"/>
        <v>4104231973****1045</v>
      </c>
      <c r="F30" s="10" t="s">
        <v>15</v>
      </c>
      <c r="G30" s="5" t="s">
        <v>16</v>
      </c>
      <c r="H30" s="5" t="s">
        <v>17</v>
      </c>
      <c r="I30" s="8" t="s">
        <v>18</v>
      </c>
      <c r="J30" s="9" t="str">
        <f t="shared" si="2"/>
        <v>150****5527</v>
      </c>
      <c r="K30" s="13" t="s">
        <v>19</v>
      </c>
      <c r="L30" s="14" t="s">
        <v>127</v>
      </c>
      <c r="O30" s="15" t="s">
        <v>128</v>
      </c>
      <c r="P30" s="15" t="s">
        <v>129</v>
      </c>
    </row>
    <row r="31" ht="24" customHeight="1" spans="1:16">
      <c r="A31" s="5">
        <v>29</v>
      </c>
      <c r="B31" s="6" t="s">
        <v>130</v>
      </c>
      <c r="C31" s="7" t="s">
        <v>14</v>
      </c>
      <c r="D31" s="7">
        <f ca="1" t="shared" si="0"/>
        <v>54</v>
      </c>
      <c r="E31" s="9" t="str">
        <f t="shared" si="1"/>
        <v>4104231967****1040</v>
      </c>
      <c r="F31" s="10" t="s">
        <v>15</v>
      </c>
      <c r="G31" s="5" t="s">
        <v>16</v>
      </c>
      <c r="H31" s="5" t="s">
        <v>17</v>
      </c>
      <c r="I31" s="8" t="s">
        <v>18</v>
      </c>
      <c r="J31" s="9" t="str">
        <f t="shared" si="2"/>
        <v>158****6227</v>
      </c>
      <c r="K31" s="13" t="s">
        <v>19</v>
      </c>
      <c r="L31" s="14" t="s">
        <v>131</v>
      </c>
      <c r="O31" s="15" t="s">
        <v>132</v>
      </c>
      <c r="P31" s="15" t="s">
        <v>133</v>
      </c>
    </row>
    <row r="32" ht="24" customHeight="1" spans="1:16">
      <c r="A32" s="5">
        <v>30</v>
      </c>
      <c r="B32" s="6" t="s">
        <v>134</v>
      </c>
      <c r="C32" s="7" t="s">
        <v>14</v>
      </c>
      <c r="D32" s="7">
        <f ca="1" t="shared" si="0"/>
        <v>57</v>
      </c>
      <c r="E32" s="9" t="str">
        <f t="shared" si="1"/>
        <v>4104231964****1081</v>
      </c>
      <c r="F32" s="10" t="s">
        <v>15</v>
      </c>
      <c r="G32" s="5" t="s">
        <v>16</v>
      </c>
      <c r="H32" s="5" t="s">
        <v>17</v>
      </c>
      <c r="I32" s="8" t="s">
        <v>18</v>
      </c>
      <c r="J32" s="9" t="str">
        <f t="shared" si="2"/>
        <v>156****2482</v>
      </c>
      <c r="K32" s="13" t="s">
        <v>19</v>
      </c>
      <c r="L32" s="14" t="s">
        <v>135</v>
      </c>
      <c r="O32" s="15" t="s">
        <v>136</v>
      </c>
      <c r="P32" s="15" t="s">
        <v>137</v>
      </c>
    </row>
    <row r="33" ht="24" customHeight="1" spans="1:16">
      <c r="A33" s="5">
        <v>31</v>
      </c>
      <c r="B33" s="6" t="s">
        <v>138</v>
      </c>
      <c r="C33" s="7" t="s">
        <v>14</v>
      </c>
      <c r="D33" s="7">
        <f ca="1" t="shared" si="0"/>
        <v>45</v>
      </c>
      <c r="E33" s="9" t="str">
        <f t="shared" si="1"/>
        <v>4104231976****222X</v>
      </c>
      <c r="F33" s="10" t="s">
        <v>15</v>
      </c>
      <c r="G33" s="5" t="s">
        <v>16</v>
      </c>
      <c r="H33" s="5" t="s">
        <v>17</v>
      </c>
      <c r="I33" s="8" t="s">
        <v>18</v>
      </c>
      <c r="J33" s="9" t="str">
        <f t="shared" si="2"/>
        <v>139****7086</v>
      </c>
      <c r="K33" s="13" t="s">
        <v>19</v>
      </c>
      <c r="L33" s="14" t="s">
        <v>139</v>
      </c>
      <c r="O33" s="15" t="s">
        <v>140</v>
      </c>
      <c r="P33" s="15" t="s">
        <v>141</v>
      </c>
    </row>
    <row r="34" ht="24" customHeight="1" spans="1:16">
      <c r="A34" s="5">
        <v>32</v>
      </c>
      <c r="B34" s="6" t="s">
        <v>142</v>
      </c>
      <c r="C34" s="7" t="s">
        <v>14</v>
      </c>
      <c r="D34" s="7">
        <f ca="1" t="shared" si="0"/>
        <v>57</v>
      </c>
      <c r="E34" s="9" t="str">
        <f t="shared" si="1"/>
        <v>4104231964****1024</v>
      </c>
      <c r="F34" s="10" t="s">
        <v>15</v>
      </c>
      <c r="G34" s="5" t="s">
        <v>16</v>
      </c>
      <c r="H34" s="5" t="s">
        <v>17</v>
      </c>
      <c r="I34" s="8" t="s">
        <v>18</v>
      </c>
      <c r="J34" s="9" t="str">
        <f t="shared" si="2"/>
        <v>159****3587</v>
      </c>
      <c r="K34" s="13" t="s">
        <v>19</v>
      </c>
      <c r="L34" s="14" t="s">
        <v>143</v>
      </c>
      <c r="O34" s="15" t="s">
        <v>144</v>
      </c>
      <c r="P34" s="15" t="s">
        <v>145</v>
      </c>
    </row>
    <row r="35" ht="24" customHeight="1" spans="1:16">
      <c r="A35" s="5">
        <v>33</v>
      </c>
      <c r="B35" s="6" t="s">
        <v>146</v>
      </c>
      <c r="C35" s="7" t="s">
        <v>14</v>
      </c>
      <c r="D35" s="7">
        <f ca="1" t="shared" si="0"/>
        <v>51</v>
      </c>
      <c r="E35" s="9" t="str">
        <f t="shared" si="1"/>
        <v>4104231970****1022</v>
      </c>
      <c r="F35" s="10" t="s">
        <v>15</v>
      </c>
      <c r="G35" s="5" t="s">
        <v>16</v>
      </c>
      <c r="H35" s="5" t="s">
        <v>17</v>
      </c>
      <c r="I35" s="8" t="s">
        <v>18</v>
      </c>
      <c r="J35" s="9" t="str">
        <f t="shared" si="2"/>
        <v>150****8796</v>
      </c>
      <c r="K35" s="13" t="s">
        <v>19</v>
      </c>
      <c r="L35" s="14" t="s">
        <v>147</v>
      </c>
      <c r="O35" s="15" t="s">
        <v>148</v>
      </c>
      <c r="P35" s="15" t="s">
        <v>149</v>
      </c>
    </row>
    <row r="36" ht="24" customHeight="1" spans="1:16">
      <c r="A36" s="5">
        <v>34</v>
      </c>
      <c r="B36" s="6" t="s">
        <v>150</v>
      </c>
      <c r="C36" s="7" t="s">
        <v>14</v>
      </c>
      <c r="D36" s="7">
        <f ca="1" t="shared" si="0"/>
        <v>57</v>
      </c>
      <c r="E36" s="9" t="str">
        <f t="shared" ref="E36:E52" si="3">REPLACE(O36,11,4,"****")</f>
        <v>4104231964****2967</v>
      </c>
      <c r="F36" s="10" t="s">
        <v>15</v>
      </c>
      <c r="G36" s="5" t="s">
        <v>16</v>
      </c>
      <c r="H36" s="5" t="s">
        <v>17</v>
      </c>
      <c r="I36" s="8" t="s">
        <v>18</v>
      </c>
      <c r="J36" s="9" t="str">
        <f t="shared" ref="J36:J52" si="4">REPLACE(P36,4,4,"****")</f>
        <v>137****3865</v>
      </c>
      <c r="K36" s="13" t="s">
        <v>19</v>
      </c>
      <c r="L36" s="14" t="s">
        <v>151</v>
      </c>
      <c r="O36" s="15" t="s">
        <v>152</v>
      </c>
      <c r="P36" s="15" t="s">
        <v>153</v>
      </c>
    </row>
    <row r="37" ht="24" customHeight="1" spans="1:16">
      <c r="A37" s="5">
        <v>35</v>
      </c>
      <c r="B37" s="6" t="s">
        <v>154</v>
      </c>
      <c r="C37" s="7" t="s">
        <v>14</v>
      </c>
      <c r="D37" s="7">
        <f ca="1" t="shared" si="0"/>
        <v>59</v>
      </c>
      <c r="E37" s="9" t="str">
        <f t="shared" si="3"/>
        <v>4104231962****1028</v>
      </c>
      <c r="F37" s="10" t="s">
        <v>15</v>
      </c>
      <c r="G37" s="5" t="s">
        <v>16</v>
      </c>
      <c r="H37" s="5" t="s">
        <v>17</v>
      </c>
      <c r="I37" s="8" t="s">
        <v>18</v>
      </c>
      <c r="J37" s="9" t="str">
        <f t="shared" si="4"/>
        <v>137****5660</v>
      </c>
      <c r="K37" s="13" t="s">
        <v>19</v>
      </c>
      <c r="L37" s="14" t="s">
        <v>155</v>
      </c>
      <c r="O37" s="15" t="s">
        <v>156</v>
      </c>
      <c r="P37" s="15" t="s">
        <v>157</v>
      </c>
    </row>
    <row r="38" ht="24" customHeight="1" spans="1:16">
      <c r="A38" s="5">
        <v>36</v>
      </c>
      <c r="B38" s="6" t="s">
        <v>158</v>
      </c>
      <c r="C38" s="7" t="s">
        <v>14</v>
      </c>
      <c r="D38" s="7">
        <f ca="1" t="shared" si="0"/>
        <v>40</v>
      </c>
      <c r="E38" s="9" t="str">
        <f t="shared" si="3"/>
        <v>4104231981****1109</v>
      </c>
      <c r="F38" s="10" t="s">
        <v>159</v>
      </c>
      <c r="G38" s="5" t="s">
        <v>16</v>
      </c>
      <c r="H38" s="5" t="s">
        <v>17</v>
      </c>
      <c r="I38" s="8" t="s">
        <v>18</v>
      </c>
      <c r="J38" s="9" t="str">
        <f t="shared" si="4"/>
        <v>187****8697</v>
      </c>
      <c r="K38" s="13" t="s">
        <v>19</v>
      </c>
      <c r="L38" s="14" t="s">
        <v>160</v>
      </c>
      <c r="O38" s="15" t="s">
        <v>161</v>
      </c>
      <c r="P38" s="15" t="s">
        <v>162</v>
      </c>
    </row>
    <row r="39" ht="24" customHeight="1" spans="1:16">
      <c r="A39" s="5">
        <v>37</v>
      </c>
      <c r="B39" s="6" t="s">
        <v>163</v>
      </c>
      <c r="C39" s="7" t="s">
        <v>14</v>
      </c>
      <c r="D39" s="7">
        <f ca="1" t="shared" si="0"/>
        <v>53</v>
      </c>
      <c r="E39" s="9" t="str">
        <f t="shared" si="3"/>
        <v>4104231968****1042</v>
      </c>
      <c r="F39" s="10" t="s">
        <v>15</v>
      </c>
      <c r="G39" s="5" t="s">
        <v>16</v>
      </c>
      <c r="H39" s="5" t="s">
        <v>17</v>
      </c>
      <c r="I39" s="8" t="s">
        <v>18</v>
      </c>
      <c r="J39" s="9" t="str">
        <f t="shared" si="4"/>
        <v>180****0368</v>
      </c>
      <c r="K39" s="13" t="s">
        <v>19</v>
      </c>
      <c r="L39" s="14" t="s">
        <v>164</v>
      </c>
      <c r="O39" s="15" t="s">
        <v>165</v>
      </c>
      <c r="P39" s="15" t="s">
        <v>166</v>
      </c>
    </row>
    <row r="40" ht="24" customHeight="1" spans="1:16">
      <c r="A40" s="5">
        <v>38</v>
      </c>
      <c r="B40" s="6" t="s">
        <v>167</v>
      </c>
      <c r="C40" s="7" t="s">
        <v>14</v>
      </c>
      <c r="D40" s="7">
        <f ca="1" t="shared" si="0"/>
        <v>39</v>
      </c>
      <c r="E40" s="9" t="str">
        <f t="shared" si="3"/>
        <v>4104231982****8067</v>
      </c>
      <c r="F40" s="10" t="s">
        <v>40</v>
      </c>
      <c r="G40" s="5" t="s">
        <v>16</v>
      </c>
      <c r="H40" s="5" t="s">
        <v>17</v>
      </c>
      <c r="I40" s="8" t="s">
        <v>18</v>
      </c>
      <c r="J40" s="9" t="str">
        <f t="shared" si="4"/>
        <v>151****8313</v>
      </c>
      <c r="K40" s="13" t="s">
        <v>19</v>
      </c>
      <c r="L40" s="14" t="s">
        <v>168</v>
      </c>
      <c r="O40" s="15" t="s">
        <v>169</v>
      </c>
      <c r="P40" s="15" t="s">
        <v>170</v>
      </c>
    </row>
    <row r="41" ht="24" customHeight="1" spans="1:16">
      <c r="A41" s="5">
        <v>39</v>
      </c>
      <c r="B41" s="6" t="s">
        <v>171</v>
      </c>
      <c r="C41" s="7" t="s">
        <v>14</v>
      </c>
      <c r="D41" s="7">
        <f ca="1" t="shared" si="0"/>
        <v>43</v>
      </c>
      <c r="E41" s="9" t="str">
        <f t="shared" si="3"/>
        <v>6123281978****402X</v>
      </c>
      <c r="F41" s="10" t="s">
        <v>15</v>
      </c>
      <c r="G41" s="5" t="s">
        <v>16</v>
      </c>
      <c r="H41" s="5" t="s">
        <v>17</v>
      </c>
      <c r="I41" s="8" t="s">
        <v>18</v>
      </c>
      <c r="J41" s="9" t="str">
        <f t="shared" si="4"/>
        <v>182****0504</v>
      </c>
      <c r="K41" s="13" t="s">
        <v>19</v>
      </c>
      <c r="L41" s="14" t="s">
        <v>172</v>
      </c>
      <c r="O41" s="15" t="s">
        <v>173</v>
      </c>
      <c r="P41" s="15" t="s">
        <v>174</v>
      </c>
    </row>
    <row r="42" ht="24" customHeight="1" spans="1:16">
      <c r="A42" s="5">
        <v>40</v>
      </c>
      <c r="B42" s="6" t="s">
        <v>175</v>
      </c>
      <c r="C42" s="7" t="s">
        <v>14</v>
      </c>
      <c r="D42" s="7">
        <f ca="1" t="shared" si="0"/>
        <v>45</v>
      </c>
      <c r="E42" s="9" t="str">
        <f t="shared" si="3"/>
        <v>4104231976****1020</v>
      </c>
      <c r="F42" s="10" t="s">
        <v>15</v>
      </c>
      <c r="G42" s="5" t="s">
        <v>16</v>
      </c>
      <c r="H42" s="5" t="s">
        <v>17</v>
      </c>
      <c r="I42" s="8" t="s">
        <v>18</v>
      </c>
      <c r="J42" s="9" t="str">
        <f t="shared" si="4"/>
        <v>176****2325</v>
      </c>
      <c r="K42" s="13" t="s">
        <v>19</v>
      </c>
      <c r="L42" s="14" t="s">
        <v>176</v>
      </c>
      <c r="O42" s="15" t="s">
        <v>177</v>
      </c>
      <c r="P42" s="15" t="s">
        <v>178</v>
      </c>
    </row>
    <row r="43" ht="24" customHeight="1" spans="1:16">
      <c r="A43" s="5">
        <v>41</v>
      </c>
      <c r="B43" s="6" t="s">
        <v>179</v>
      </c>
      <c r="C43" s="7" t="s">
        <v>14</v>
      </c>
      <c r="D43" s="7">
        <f ca="1" t="shared" si="0"/>
        <v>58</v>
      </c>
      <c r="E43" s="9" t="str">
        <f t="shared" si="3"/>
        <v>4104231963****1088</v>
      </c>
      <c r="F43" s="10" t="s">
        <v>15</v>
      </c>
      <c r="G43" s="5" t="s">
        <v>16</v>
      </c>
      <c r="H43" s="5" t="s">
        <v>17</v>
      </c>
      <c r="I43" s="8" t="s">
        <v>18</v>
      </c>
      <c r="J43" s="9" t="str">
        <f t="shared" si="4"/>
        <v>159****5785</v>
      </c>
      <c r="K43" s="13" t="s">
        <v>19</v>
      </c>
      <c r="L43" s="14" t="s">
        <v>180</v>
      </c>
      <c r="O43" s="15" t="s">
        <v>181</v>
      </c>
      <c r="P43" s="15" t="s">
        <v>182</v>
      </c>
    </row>
    <row r="44" ht="24" customHeight="1" spans="1:16">
      <c r="A44" s="5">
        <v>42</v>
      </c>
      <c r="B44" s="6" t="s">
        <v>183</v>
      </c>
      <c r="C44" s="7" t="s">
        <v>14</v>
      </c>
      <c r="D44" s="7">
        <f ca="1" t="shared" si="0"/>
        <v>53</v>
      </c>
      <c r="E44" s="9" t="str">
        <f t="shared" si="3"/>
        <v>4104231968****1329</v>
      </c>
      <c r="F44" s="10" t="s">
        <v>15</v>
      </c>
      <c r="G44" s="5" t="s">
        <v>16</v>
      </c>
      <c r="H44" s="5" t="s">
        <v>17</v>
      </c>
      <c r="I44" s="8" t="s">
        <v>18</v>
      </c>
      <c r="J44" s="9" t="str">
        <f t="shared" si="4"/>
        <v>166****2927</v>
      </c>
      <c r="K44" s="13" t="s">
        <v>19</v>
      </c>
      <c r="L44" s="14" t="s">
        <v>184</v>
      </c>
      <c r="O44" s="15" t="s">
        <v>185</v>
      </c>
      <c r="P44" s="15" t="s">
        <v>88</v>
      </c>
    </row>
    <row r="45" ht="24" customHeight="1" spans="1:16">
      <c r="A45" s="5">
        <v>43</v>
      </c>
      <c r="B45" s="6" t="s">
        <v>186</v>
      </c>
      <c r="C45" s="7" t="s">
        <v>14</v>
      </c>
      <c r="D45" s="7">
        <f ca="1" t="shared" si="0"/>
        <v>37</v>
      </c>
      <c r="E45" s="9" t="str">
        <f t="shared" si="3"/>
        <v>4104231984****1066</v>
      </c>
      <c r="F45" s="10" t="s">
        <v>159</v>
      </c>
      <c r="G45" s="5" t="s">
        <v>16</v>
      </c>
      <c r="H45" s="5" t="s">
        <v>17</v>
      </c>
      <c r="I45" s="8" t="s">
        <v>18</v>
      </c>
      <c r="J45" s="9" t="str">
        <f t="shared" si="4"/>
        <v>180****0368</v>
      </c>
      <c r="K45" s="13" t="s">
        <v>19</v>
      </c>
      <c r="L45" s="14" t="s">
        <v>187</v>
      </c>
      <c r="O45" s="15" t="s">
        <v>188</v>
      </c>
      <c r="P45" s="15" t="s">
        <v>166</v>
      </c>
    </row>
    <row r="46" ht="24" customHeight="1" spans="1:16">
      <c r="A46" s="5">
        <v>44</v>
      </c>
      <c r="B46" s="6" t="s">
        <v>189</v>
      </c>
      <c r="C46" s="7" t="s">
        <v>14</v>
      </c>
      <c r="D46" s="7">
        <f ca="1" t="shared" si="0"/>
        <v>40</v>
      </c>
      <c r="E46" s="9" t="str">
        <f t="shared" si="3"/>
        <v>4104231981****1545</v>
      </c>
      <c r="F46" s="10" t="s">
        <v>15</v>
      </c>
      <c r="G46" s="5" t="s">
        <v>16</v>
      </c>
      <c r="H46" s="5" t="s">
        <v>17</v>
      </c>
      <c r="I46" s="8" t="s">
        <v>18</v>
      </c>
      <c r="J46" s="9" t="str">
        <f t="shared" si="4"/>
        <v>134****1237</v>
      </c>
      <c r="K46" s="13" t="s">
        <v>19</v>
      </c>
      <c r="L46" s="14" t="s">
        <v>190</v>
      </c>
      <c r="O46" s="15" t="s">
        <v>191</v>
      </c>
      <c r="P46" s="15" t="s">
        <v>192</v>
      </c>
    </row>
    <row r="47" ht="24" customHeight="1" spans="1:16">
      <c r="A47" s="5">
        <v>45</v>
      </c>
      <c r="B47" s="6" t="s">
        <v>193</v>
      </c>
      <c r="C47" s="7" t="s">
        <v>14</v>
      </c>
      <c r="D47" s="7">
        <f ca="1" t="shared" si="0"/>
        <v>54</v>
      </c>
      <c r="E47" s="9" t="str">
        <f t="shared" si="3"/>
        <v>4104231967****102X</v>
      </c>
      <c r="F47" s="10" t="s">
        <v>15</v>
      </c>
      <c r="G47" s="5" t="s">
        <v>16</v>
      </c>
      <c r="H47" s="5" t="s">
        <v>17</v>
      </c>
      <c r="I47" s="8" t="s">
        <v>18</v>
      </c>
      <c r="J47" s="9" t="str">
        <f t="shared" si="4"/>
        <v>139****9186</v>
      </c>
      <c r="K47" s="13" t="s">
        <v>19</v>
      </c>
      <c r="L47" s="14" t="s">
        <v>194</v>
      </c>
      <c r="O47" s="15" t="s">
        <v>195</v>
      </c>
      <c r="P47" s="15" t="s">
        <v>196</v>
      </c>
    </row>
    <row r="48" ht="24" customHeight="1" spans="1:16">
      <c r="A48" s="5">
        <v>46</v>
      </c>
      <c r="B48" s="6" t="s">
        <v>197</v>
      </c>
      <c r="C48" s="7" t="s">
        <v>14</v>
      </c>
      <c r="D48" s="7">
        <f ca="1" t="shared" si="0"/>
        <v>52</v>
      </c>
      <c r="E48" s="9" t="str">
        <f t="shared" si="3"/>
        <v>4104231969****2840</v>
      </c>
      <c r="F48" s="10" t="s">
        <v>15</v>
      </c>
      <c r="G48" s="5" t="s">
        <v>16</v>
      </c>
      <c r="H48" s="5" t="s">
        <v>17</v>
      </c>
      <c r="I48" s="8" t="s">
        <v>18</v>
      </c>
      <c r="J48" s="9" t="str">
        <f t="shared" si="4"/>
        <v>156****7261</v>
      </c>
      <c r="K48" s="13" t="s">
        <v>19</v>
      </c>
      <c r="L48" s="14" t="s">
        <v>198</v>
      </c>
      <c r="O48" s="15" t="s">
        <v>199</v>
      </c>
      <c r="P48" s="15" t="s">
        <v>200</v>
      </c>
    </row>
    <row r="49" ht="24" customHeight="1" spans="1:16">
      <c r="A49" s="5">
        <v>47</v>
      </c>
      <c r="B49" s="6" t="s">
        <v>201</v>
      </c>
      <c r="C49" s="7" t="s">
        <v>14</v>
      </c>
      <c r="D49" s="7">
        <f ca="1" t="shared" si="0"/>
        <v>49</v>
      </c>
      <c r="E49" s="9" t="str">
        <f t="shared" si="3"/>
        <v>4104231972****102X</v>
      </c>
      <c r="F49" s="10" t="s">
        <v>15</v>
      </c>
      <c r="G49" s="5" t="s">
        <v>16</v>
      </c>
      <c r="H49" s="5" t="s">
        <v>17</v>
      </c>
      <c r="I49" s="8" t="s">
        <v>18</v>
      </c>
      <c r="J49" s="9" t="str">
        <f t="shared" si="4"/>
        <v>185****2729</v>
      </c>
      <c r="K49" s="13" t="s">
        <v>19</v>
      </c>
      <c r="L49" s="14" t="s">
        <v>202</v>
      </c>
      <c r="O49" s="15" t="s">
        <v>203</v>
      </c>
      <c r="P49" s="15" t="s">
        <v>204</v>
      </c>
    </row>
    <row r="50" ht="24" customHeight="1" spans="1:16">
      <c r="A50" s="5">
        <v>48</v>
      </c>
      <c r="B50" s="6" t="s">
        <v>205</v>
      </c>
      <c r="C50" s="7" t="s">
        <v>14</v>
      </c>
      <c r="D50" s="7">
        <f ca="1" t="shared" si="0"/>
        <v>38</v>
      </c>
      <c r="E50" s="9" t="str">
        <f t="shared" si="3"/>
        <v>4109221983****1325</v>
      </c>
      <c r="F50" s="10" t="s">
        <v>15</v>
      </c>
      <c r="G50" s="5" t="s">
        <v>16</v>
      </c>
      <c r="H50" s="5" t="s">
        <v>17</v>
      </c>
      <c r="I50" s="8" t="s">
        <v>18</v>
      </c>
      <c r="J50" s="9" t="str">
        <f t="shared" si="4"/>
        <v>152****3089</v>
      </c>
      <c r="K50" s="13" t="s">
        <v>19</v>
      </c>
      <c r="L50" s="14" t="s">
        <v>206</v>
      </c>
      <c r="O50" s="15" t="s">
        <v>207</v>
      </c>
      <c r="P50" s="15" t="s">
        <v>208</v>
      </c>
    </row>
    <row r="51" ht="24" customHeight="1" spans="1:16">
      <c r="A51" s="5">
        <v>49</v>
      </c>
      <c r="B51" s="11" t="s">
        <v>209</v>
      </c>
      <c r="C51" s="7" t="s">
        <v>14</v>
      </c>
      <c r="D51" s="7">
        <f ca="1" t="shared" si="0"/>
        <v>58</v>
      </c>
      <c r="E51" s="9" t="str">
        <f t="shared" si="3"/>
        <v>4104231963****1068</v>
      </c>
      <c r="F51" s="10" t="s">
        <v>15</v>
      </c>
      <c r="G51" s="5" t="s">
        <v>16</v>
      </c>
      <c r="H51" s="5" t="s">
        <v>17</v>
      </c>
      <c r="I51" s="8" t="s">
        <v>18</v>
      </c>
      <c r="J51" s="9" t="str">
        <f t="shared" si="4"/>
        <v>151****8313</v>
      </c>
      <c r="K51" s="13" t="s">
        <v>19</v>
      </c>
      <c r="L51" s="14" t="s">
        <v>210</v>
      </c>
      <c r="O51" s="15" t="s">
        <v>211</v>
      </c>
      <c r="P51" s="15" t="s">
        <v>170</v>
      </c>
    </row>
    <row r="52" ht="24" customHeight="1" spans="1:16">
      <c r="A52" s="5">
        <v>50</v>
      </c>
      <c r="B52" s="11" t="s">
        <v>212</v>
      </c>
      <c r="C52" s="7" t="s">
        <v>61</v>
      </c>
      <c r="D52" s="7">
        <f ca="1" t="shared" si="0"/>
        <v>59</v>
      </c>
      <c r="E52" s="9" t="str">
        <f t="shared" si="3"/>
        <v>4104231962****1017</v>
      </c>
      <c r="F52" s="10" t="s">
        <v>15</v>
      </c>
      <c r="G52" s="5" t="s">
        <v>16</v>
      </c>
      <c r="H52" s="5" t="s">
        <v>17</v>
      </c>
      <c r="I52" s="8" t="s">
        <v>18</v>
      </c>
      <c r="J52" s="9" t="str">
        <f t="shared" si="4"/>
        <v>187****4503</v>
      </c>
      <c r="K52" s="13" t="s">
        <v>19</v>
      </c>
      <c r="L52" s="14" t="s">
        <v>213</v>
      </c>
      <c r="O52" s="15" t="s">
        <v>214</v>
      </c>
      <c r="P52" s="15" t="s">
        <v>215</v>
      </c>
    </row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</sheetData>
  <mergeCells count="1">
    <mergeCell ref="A1:L1"/>
  </mergeCells>
  <conditionalFormatting sqref="O5">
    <cfRule type="duplicateValues" dxfId="0" priority="8"/>
  </conditionalFormatting>
  <conditionalFormatting sqref="O14">
    <cfRule type="duplicateValues" dxfId="0" priority="9"/>
  </conditionalFormatting>
  <conditionalFormatting sqref="O42">
    <cfRule type="duplicateValues" dxfId="0" priority="4"/>
  </conditionalFormatting>
  <conditionalFormatting sqref="O43">
    <cfRule type="duplicateValues" dxfId="0" priority="5"/>
  </conditionalFormatting>
  <conditionalFormatting sqref="O46">
    <cfRule type="duplicateValues" dxfId="0" priority="2"/>
  </conditionalFormatting>
  <conditionalFormatting sqref="O32:O36">
    <cfRule type="duplicateValues" dxfId="0" priority="7"/>
  </conditionalFormatting>
  <conditionalFormatting sqref="O49:O51">
    <cfRule type="duplicateValues" dxfId="0" priority="1"/>
  </conditionalFormatting>
  <conditionalFormatting sqref="O44 O37:O41">
    <cfRule type="duplicateValues" dxfId="0" priority="6"/>
  </conditionalFormatting>
  <conditionalFormatting sqref="O47:O48 O45">
    <cfRule type="duplicateValues" dxfId="0" priority="3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2021-09-24T11:26:00Z</dcterms:created>
  <dcterms:modified xsi:type="dcterms:W3CDTF">2021-09-24T12:17:22Z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102DB079B8614926A639B5B8732E3C83</vt:lpwstr>
  </property>
  <property fmtid="{D5CDD505-2E9C-101B-9397-08002B2CF9AE}" pid="3" name="KSOProductBuildVer">
    <vt:lpwstr>2052-11.1.0.10700</vt:lpwstr>
  </property>
</Properties>
</file>