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<sst xmlns="http://schemas.openxmlformats.org/spreadsheetml/2006/main" count="492" uniqueCount="212">
  <si>
    <r>
      <rPr>
        <sz val="18"/>
        <rFont val="黑体"/>
        <charset val="134"/>
      </rPr>
      <t xml:space="preserve">河南省农村劳动力就业技能培训合格台账(张官营镇前城村)
                                                                   </t>
    </r>
    <r>
      <rPr>
        <sz val="10"/>
        <rFont val="黑体"/>
        <charset val="134"/>
      </rPr>
      <t>开班时间：2020年12月14日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</si>
  <si>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</si>
  <si>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</si>
  <si>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</si>
  <si>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</si>
  <si>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</si>
  <si>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</si>
  <si>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</si>
  <si>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</si>
  <si>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</si>
  <si>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</si>
  <si>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期数</t>
  </si>
  <si>
    <t>证书编号</t>
  </si>
  <si>
    <t>陈小变</t>
  </si>
  <si>
    <t>女</t>
  </si>
  <si>
    <t>初中</t>
  </si>
  <si>
    <t>电子商务师</t>
  </si>
  <si>
    <t>2020.12.14-2020.12.18</t>
  </si>
  <si>
    <t>磙子营乡朴实头村</t>
  </si>
  <si>
    <t>第7期</t>
  </si>
  <si>
    <t>JX4104002021000565</t>
  </si>
  <si>
    <t>410423196612241789</t>
  </si>
  <si>
    <t>18537582865</t>
  </si>
  <si>
    <t>翟现九</t>
  </si>
  <si>
    <t>男</t>
  </si>
  <si>
    <t>JX4104002021000548</t>
  </si>
  <si>
    <t>410423196806281519</t>
  </si>
  <si>
    <t>13782469371</t>
  </si>
  <si>
    <t>赵中英</t>
  </si>
  <si>
    <t>JX4104002021000581</t>
  </si>
  <si>
    <t>410423198912119629</t>
  </si>
  <si>
    <t>15617309702</t>
  </si>
  <si>
    <t>高大爱</t>
  </si>
  <si>
    <t>JX4104002021000549</t>
  </si>
  <si>
    <t>410423196402141528</t>
  </si>
  <si>
    <t>18837509539</t>
  </si>
  <si>
    <t>高红</t>
  </si>
  <si>
    <t>JX4104002021000560</t>
  </si>
  <si>
    <t>410423197309282021</t>
  </si>
  <si>
    <t>13643752960</t>
  </si>
  <si>
    <t>高停</t>
  </si>
  <si>
    <t>小学</t>
  </si>
  <si>
    <t>JX4104002021000566</t>
  </si>
  <si>
    <t>410423196608021521</t>
  </si>
  <si>
    <t>17734856994</t>
  </si>
  <si>
    <t>何荣</t>
  </si>
  <si>
    <t>JX4104002021000567</t>
  </si>
  <si>
    <t>410423196207101547</t>
  </si>
  <si>
    <t>13937544653</t>
  </si>
  <si>
    <t>胡小林</t>
  </si>
  <si>
    <t>JX4104002021000575</t>
  </si>
  <si>
    <t>410423196305011561</t>
  </si>
  <si>
    <t>15836902798</t>
  </si>
  <si>
    <t>姬秋菊</t>
  </si>
  <si>
    <t>JX4104002021000576</t>
  </si>
  <si>
    <t>410423198310171569</t>
  </si>
  <si>
    <t>15993554599</t>
  </si>
  <si>
    <t>金秀伟</t>
  </si>
  <si>
    <t>JX4104002021000550</t>
  </si>
  <si>
    <t>410423196412301521</t>
  </si>
  <si>
    <t>13087047292</t>
  </si>
  <si>
    <t>孔丰连</t>
  </si>
  <si>
    <t>JX4104002021000561</t>
  </si>
  <si>
    <t>410423197404281529</t>
  </si>
  <si>
    <t>18236642051</t>
  </si>
  <si>
    <t>刘菲</t>
  </si>
  <si>
    <t>JX4104002021000554</t>
  </si>
  <si>
    <t>412822198405063445</t>
  </si>
  <si>
    <t>15716548648</t>
  </si>
  <si>
    <t>刘俊丽</t>
  </si>
  <si>
    <t>JX4104002021000551</t>
  </si>
  <si>
    <t>410423198412171527</t>
  </si>
  <si>
    <t>18317606711</t>
  </si>
  <si>
    <t>马改兰</t>
  </si>
  <si>
    <t>JX4104002021000562</t>
  </si>
  <si>
    <t>41042319731116178X</t>
  </si>
  <si>
    <t>13213857359</t>
  </si>
  <si>
    <t>马书芹</t>
  </si>
  <si>
    <t>JX4104002021000534</t>
  </si>
  <si>
    <t>410423196506271589</t>
  </si>
  <si>
    <t>18703756931</t>
  </si>
  <si>
    <t>毛花</t>
  </si>
  <si>
    <t>JX4104002021000564</t>
  </si>
  <si>
    <t>410423196311191562</t>
  </si>
  <si>
    <t>13383992493</t>
  </si>
  <si>
    <t>聂广勤</t>
  </si>
  <si>
    <t>JX4104002021000552</t>
  </si>
  <si>
    <t>410423198302101587</t>
  </si>
  <si>
    <t>15137551651</t>
  </si>
  <si>
    <t>裴福</t>
  </si>
  <si>
    <t>JX4104002021000535</t>
  </si>
  <si>
    <t>410423196206151622</t>
  </si>
  <si>
    <t>17537518382</t>
  </si>
  <si>
    <t>彭学连</t>
  </si>
  <si>
    <t>JX4104002021000553</t>
  </si>
  <si>
    <t>41042319620823152X</t>
  </si>
  <si>
    <t>15136910650</t>
  </si>
  <si>
    <t>任黑妮</t>
  </si>
  <si>
    <t>JX4104002021000563</t>
  </si>
  <si>
    <t>410423196210051667</t>
  </si>
  <si>
    <t>19939078587</t>
  </si>
  <si>
    <t>任亚东</t>
  </si>
  <si>
    <t>JX4104002021000577</t>
  </si>
  <si>
    <t>410423197504091546</t>
  </si>
  <si>
    <t>15537547855</t>
  </si>
  <si>
    <t>司胜敏</t>
  </si>
  <si>
    <t>JX4104002021000536</t>
  </si>
  <si>
    <t>41042319651010154X</t>
  </si>
  <si>
    <t>18317624296</t>
  </si>
  <si>
    <t>宋红利</t>
  </si>
  <si>
    <t>JX4104002021000537</t>
  </si>
  <si>
    <t>410423196612181528</t>
  </si>
  <si>
    <t>13592179804</t>
  </si>
  <si>
    <t>孙青琴</t>
  </si>
  <si>
    <t>JX4104002021000568</t>
  </si>
  <si>
    <t>410423197311292026</t>
  </si>
  <si>
    <t>田素焕</t>
  </si>
  <si>
    <t>JX4104002021000540</t>
  </si>
  <si>
    <t>41042319920516154X</t>
  </si>
  <si>
    <t>18768966601</t>
  </si>
  <si>
    <t>田新花</t>
  </si>
  <si>
    <t>JX4104002021000541</t>
  </si>
  <si>
    <t>410423196605251524</t>
  </si>
  <si>
    <t>13781849763</t>
  </si>
  <si>
    <t>王峰</t>
  </si>
  <si>
    <t>JX4104002021000547</t>
  </si>
  <si>
    <t>410423196912101534</t>
  </si>
  <si>
    <t>15901377672</t>
  </si>
  <si>
    <t>王花兰</t>
  </si>
  <si>
    <t>JX4104002021000578</t>
  </si>
  <si>
    <t>410423196610221522</t>
  </si>
  <si>
    <t>13343990458</t>
  </si>
  <si>
    <t>邢书霞</t>
  </si>
  <si>
    <t>JX4104002021000546</t>
  </si>
  <si>
    <t>410423196707151786</t>
  </si>
  <si>
    <t>13781800822</t>
  </si>
  <si>
    <t>邢艳娥</t>
  </si>
  <si>
    <t>JX4104002021000579</t>
  </si>
  <si>
    <t>410423196909222028</t>
  </si>
  <si>
    <t>13384051899</t>
  </si>
  <si>
    <t>许爱莲</t>
  </si>
  <si>
    <t>JX4104002021000556</t>
  </si>
  <si>
    <t>410423196210151561</t>
  </si>
  <si>
    <t>17339076720</t>
  </si>
  <si>
    <t>闫秋云</t>
  </si>
  <si>
    <t>JX4104002021000570</t>
  </si>
  <si>
    <t>410423197010079563</t>
  </si>
  <si>
    <t>15225008929</t>
  </si>
  <si>
    <t>杨春娜</t>
  </si>
  <si>
    <t>JX4104002021000557</t>
  </si>
  <si>
    <t>410423196601021529</t>
  </si>
  <si>
    <t>13213857467</t>
  </si>
  <si>
    <t>杨桂枝</t>
  </si>
  <si>
    <t>JX4104002021000558</t>
  </si>
  <si>
    <t>410423196303041548</t>
  </si>
  <si>
    <t>15638691418</t>
  </si>
  <si>
    <t>杨亚利</t>
  </si>
  <si>
    <t>JX4104002021000542</t>
  </si>
  <si>
    <t>410423198410071047</t>
  </si>
  <si>
    <t>15517869817</t>
  </si>
  <si>
    <t>张花梅</t>
  </si>
  <si>
    <t>高中</t>
  </si>
  <si>
    <t>JX4104002021000559</t>
  </si>
  <si>
    <t>410423197203041545</t>
  </si>
  <si>
    <t>15836927981</t>
  </si>
  <si>
    <t>张玲芝</t>
  </si>
  <si>
    <t>JX4104002021000538</t>
  </si>
  <si>
    <t>410423196309021521</t>
  </si>
  <si>
    <t>15093801954</t>
  </si>
  <si>
    <t>张水连</t>
  </si>
  <si>
    <t>JX4104002021000555</t>
  </si>
  <si>
    <t>410423197509281525</t>
  </si>
  <si>
    <t>18637532892</t>
  </si>
  <si>
    <t>张小女</t>
  </si>
  <si>
    <t>JX4104002021000571</t>
  </si>
  <si>
    <t>410328198010184022</t>
  </si>
  <si>
    <t>18749616365</t>
  </si>
  <si>
    <t>张艳红</t>
  </si>
  <si>
    <t>JX4104002021000572</t>
  </si>
  <si>
    <t>410423196805181524</t>
  </si>
  <si>
    <t>18317677145</t>
  </si>
  <si>
    <t>张云</t>
  </si>
  <si>
    <t>JX4104002021000539</t>
  </si>
  <si>
    <t>410423198104151540</t>
  </si>
  <si>
    <t>15093814827</t>
  </si>
  <si>
    <t>赵红霞</t>
  </si>
  <si>
    <t>JX4104002021000543</t>
  </si>
  <si>
    <t>410423197402181524</t>
  </si>
  <si>
    <t>13569581405</t>
  </si>
  <si>
    <t>赵敏</t>
  </si>
  <si>
    <t>JX4104002021000573</t>
  </si>
  <si>
    <t>410423196603181606</t>
  </si>
  <si>
    <t>15937582848</t>
  </si>
  <si>
    <t>赵喜英</t>
  </si>
  <si>
    <t>JX4104002021000544</t>
  </si>
  <si>
    <t>41042319800904152X</t>
  </si>
  <si>
    <t>13783293113</t>
  </si>
  <si>
    <t>赵中学</t>
  </si>
  <si>
    <t>JX4104002021000545</t>
  </si>
  <si>
    <t>410423196812251519</t>
  </si>
  <si>
    <t>13461201982</t>
  </si>
  <si>
    <t>郑珍</t>
  </si>
  <si>
    <t>JX4104002021000569</t>
  </si>
  <si>
    <t>410423196210061566</t>
  </si>
  <si>
    <t>赵目</t>
  </si>
  <si>
    <t>JX4104002021000574</t>
  </si>
  <si>
    <t>410423196312042024</t>
  </si>
  <si>
    <t>15803825026</t>
  </si>
  <si>
    <t>张为民</t>
  </si>
  <si>
    <t>JX4104002021000580</t>
  </si>
  <si>
    <t>410423196907141515</t>
  </si>
  <si>
    <t>15000678554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</si>
</sst>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2"/>
      <name val="宋体"/>
      <charset val="134"/>
    </font>
    <font>
      <sz val="10"/>
      <color rgb="FF555555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/>
    <xf numFmtId="0" fontId="0" fillId="15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13" applyNumberFormat="1" applyFont="1" applyAlignment="1">
      <alignment horizontal="center" vertical="center" wrapText="1"/>
    </xf>
    <xf numFmtId="0" fontId="1" fillId="0" borderId="0" xfId="13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5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0" xfId="50" applyNumberFormat="1" applyFont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50" applyNumberFormat="1" applyFont="1" applyBorder="1" applyAlignment="1">
      <alignment horizontal="center" vertical="center"/>
    </xf>
    <xf numFmtId="49" fontId="6" fillId="0" borderId="0" xfId="50" applyNumberFormat="1" applyFont="1" applyBorder="1" applyAlignment="1">
      <alignment horizontal="center" vertical="center"/>
    </xf>
    <xf numFmtId="0" fontId="4" fillId="0" borderId="0" xfId="5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5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workbookViewId="0">
      <selection activeCell="R10" sqref="R10"/>
    </sheetView>
  </sheetViews>
  <sheetFormatPr defaultColWidth="9" defaultRowHeight="13.5"/>
  <cols>
    <col min="1" max="1" width="5.875" customWidth="1"/>
    <col min="3" max="3" width="4.75" customWidth="1"/>
    <col min="4" max="4" width="4.5" customWidth="1"/>
    <col min="5" max="5" width="18.875" customWidth="1"/>
    <col min="6" max="6" width="6" customWidth="1"/>
    <col min="7" max="7" width="10" customWidth="1"/>
    <col min="8" max="8" width="19.75" customWidth="1"/>
    <col min="9" max="9" width="14" customWidth="1"/>
    <col min="10" max="10" width="12.875" customWidth="1"/>
    <col min="12" max="12" width="19.25" customWidth="1"/>
    <col min="15" max="15" width="9" hidden="1" customWidth="1"/>
    <col min="16" max="16" width="11.125" hidden="1" customWidth="1"/>
  </cols>
  <sheetData>
    <row r="1" ht="5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22" t="s">
        <v>12</v>
      </c>
    </row>
    <row r="3" ht="24" customHeight="1" spans="1:16">
      <c r="A3" s="5">
        <v>1</v>
      </c>
      <c r="B3" s="6" t="s">
        <v>13</v>
      </c>
      <c r="C3" s="7" t="s">
        <v>14</v>
      </c>
      <c r="D3" s="8">
        <f ca="1" t="shared" ref="D3:D50" si="0">YEAR(TODAY())-MID(O3,7,4)</f>
        <v>55</v>
      </c>
      <c r="E3" s="9" t="str">
        <f>REPLACE(O3,11,4,"****")</f>
        <v>4104231966****1789</v>
      </c>
      <c r="F3" s="10" t="s">
        <v>15</v>
      </c>
      <c r="G3" s="5" t="s">
        <v>16</v>
      </c>
      <c r="H3" s="5" t="s">
        <v>17</v>
      </c>
      <c r="I3" s="8" t="s">
        <v>18</v>
      </c>
      <c r="J3" s="9" t="str">
        <f>REPLACE(P3,4,4,"****")</f>
        <v>185****2865</v>
      </c>
      <c r="K3" s="23" t="s">
        <v>19</v>
      </c>
      <c r="L3" s="24" t="s">
        <v>20</v>
      </c>
      <c r="O3" s="6" t="s">
        <v>21</v>
      </c>
      <c r="P3" s="6" t="s">
        <v>22</v>
      </c>
    </row>
    <row r="4" ht="24" customHeight="1" spans="1:16">
      <c r="A4" s="5">
        <v>2</v>
      </c>
      <c r="B4" s="11" t="s">
        <v>23</v>
      </c>
      <c r="C4" s="7" t="s">
        <v>24</v>
      </c>
      <c r="D4" s="8">
        <f ca="1" t="shared" si="0"/>
        <v>53</v>
      </c>
      <c r="E4" s="9" t="str">
        <f t="shared" ref="E4:E50" si="1">REPLACE(O4,11,4,"****")</f>
        <v>4104231968****1519</v>
      </c>
      <c r="F4" s="10" t="s">
        <v>15</v>
      </c>
      <c r="G4" s="5" t="s">
        <v>16</v>
      </c>
      <c r="H4" s="5" t="s">
        <v>17</v>
      </c>
      <c r="I4" s="8" t="s">
        <v>18</v>
      </c>
      <c r="J4" s="9" t="str">
        <f t="shared" ref="J4:J50" si="2">REPLACE(P4,4,4,"****")</f>
        <v>137****9371</v>
      </c>
      <c r="K4" s="23" t="s">
        <v>19</v>
      </c>
      <c r="L4" s="25" t="s">
        <v>25</v>
      </c>
      <c r="O4" s="26" t="s">
        <v>26</v>
      </c>
      <c r="P4" s="26" t="s">
        <v>27</v>
      </c>
    </row>
    <row r="5" ht="24" customHeight="1" spans="1:16">
      <c r="A5" s="5">
        <v>3</v>
      </c>
      <c r="B5" s="6" t="s">
        <v>28</v>
      </c>
      <c r="C5" s="7" t="s">
        <v>14</v>
      </c>
      <c r="D5" s="8">
        <f ca="1" t="shared" si="0"/>
        <v>32</v>
      </c>
      <c r="E5" s="9" t="str">
        <f t="shared" si="1"/>
        <v>4104231989****9629</v>
      </c>
      <c r="F5" s="10" t="s">
        <v>15</v>
      </c>
      <c r="G5" s="5" t="s">
        <v>16</v>
      </c>
      <c r="H5" s="5" t="s">
        <v>17</v>
      </c>
      <c r="I5" s="8" t="s">
        <v>18</v>
      </c>
      <c r="J5" s="9" t="str">
        <f t="shared" si="2"/>
        <v>156****9702</v>
      </c>
      <c r="K5" s="23" t="s">
        <v>19</v>
      </c>
      <c r="L5" s="25" t="s">
        <v>29</v>
      </c>
      <c r="O5" s="26" t="s">
        <v>30</v>
      </c>
      <c r="P5" s="26" t="s">
        <v>31</v>
      </c>
    </row>
    <row r="6" ht="24" customHeight="1" spans="1:16">
      <c r="A6" s="5">
        <v>4</v>
      </c>
      <c r="B6" s="6" t="s">
        <v>32</v>
      </c>
      <c r="C6" s="7" t="s">
        <v>14</v>
      </c>
      <c r="D6" s="8">
        <f ca="1" t="shared" si="0"/>
        <v>57</v>
      </c>
      <c r="E6" s="9" t="str">
        <f t="shared" si="1"/>
        <v>4104231964****1528</v>
      </c>
      <c r="F6" s="10" t="s">
        <v>15</v>
      </c>
      <c r="G6" s="5" t="s">
        <v>16</v>
      </c>
      <c r="H6" s="5" t="s">
        <v>17</v>
      </c>
      <c r="I6" s="8" t="s">
        <v>18</v>
      </c>
      <c r="J6" s="9" t="str">
        <f t="shared" si="2"/>
        <v>188****9539</v>
      </c>
      <c r="K6" s="23" t="s">
        <v>19</v>
      </c>
      <c r="L6" s="25" t="s">
        <v>33</v>
      </c>
      <c r="O6" s="26" t="s">
        <v>34</v>
      </c>
      <c r="P6" s="26" t="s">
        <v>35</v>
      </c>
    </row>
    <row r="7" ht="24" customHeight="1" spans="1:16">
      <c r="A7" s="5">
        <v>5</v>
      </c>
      <c r="B7" s="6" t="s">
        <v>36</v>
      </c>
      <c r="C7" s="7" t="s">
        <v>14</v>
      </c>
      <c r="D7" s="8">
        <f ca="1" t="shared" si="0"/>
        <v>48</v>
      </c>
      <c r="E7" s="9" t="str">
        <f t="shared" si="1"/>
        <v>4104231973****2021</v>
      </c>
      <c r="F7" s="10" t="s">
        <v>15</v>
      </c>
      <c r="G7" s="5" t="s">
        <v>16</v>
      </c>
      <c r="H7" s="5" t="s">
        <v>17</v>
      </c>
      <c r="I7" s="8" t="s">
        <v>18</v>
      </c>
      <c r="J7" s="9" t="str">
        <f t="shared" si="2"/>
        <v>136****2960</v>
      </c>
      <c r="K7" s="23" t="s">
        <v>19</v>
      </c>
      <c r="L7" s="25" t="s">
        <v>37</v>
      </c>
      <c r="O7" s="26" t="s">
        <v>38</v>
      </c>
      <c r="P7" s="26" t="s">
        <v>39</v>
      </c>
    </row>
    <row r="8" ht="24" customHeight="1" spans="1:16">
      <c r="A8" s="5">
        <v>6</v>
      </c>
      <c r="B8" s="6" t="s">
        <v>40</v>
      </c>
      <c r="C8" s="7" t="s">
        <v>14</v>
      </c>
      <c r="D8" s="8">
        <f ca="1" t="shared" si="0"/>
        <v>55</v>
      </c>
      <c r="E8" s="9" t="str">
        <f t="shared" si="1"/>
        <v>4104231966****1521</v>
      </c>
      <c r="F8" s="10" t="s">
        <v>41</v>
      </c>
      <c r="G8" s="5" t="s">
        <v>16</v>
      </c>
      <c r="H8" s="5" t="s">
        <v>17</v>
      </c>
      <c r="I8" s="8" t="s">
        <v>18</v>
      </c>
      <c r="J8" s="9" t="str">
        <f t="shared" si="2"/>
        <v>177****6994</v>
      </c>
      <c r="K8" s="23" t="s">
        <v>19</v>
      </c>
      <c r="L8" s="25" t="s">
        <v>42</v>
      </c>
      <c r="O8" s="26" t="s">
        <v>43</v>
      </c>
      <c r="P8" s="26" t="s">
        <v>44</v>
      </c>
    </row>
    <row r="9" ht="24" customHeight="1" spans="1:16">
      <c r="A9" s="5">
        <v>7</v>
      </c>
      <c r="B9" s="6" t="s">
        <v>45</v>
      </c>
      <c r="C9" s="7" t="s">
        <v>14</v>
      </c>
      <c r="D9" s="8">
        <f ca="1" t="shared" si="0"/>
        <v>59</v>
      </c>
      <c r="E9" s="9" t="str">
        <f t="shared" si="1"/>
        <v>4104231962****1547</v>
      </c>
      <c r="F9" s="10" t="s">
        <v>15</v>
      </c>
      <c r="G9" s="5" t="s">
        <v>16</v>
      </c>
      <c r="H9" s="5" t="s">
        <v>17</v>
      </c>
      <c r="I9" s="8" t="s">
        <v>18</v>
      </c>
      <c r="J9" s="9" t="str">
        <f t="shared" si="2"/>
        <v>139****4653</v>
      </c>
      <c r="K9" s="23" t="s">
        <v>19</v>
      </c>
      <c r="L9" s="25" t="s">
        <v>46</v>
      </c>
      <c r="O9" s="26" t="s">
        <v>47</v>
      </c>
      <c r="P9" s="26" t="s">
        <v>48</v>
      </c>
    </row>
    <row r="10" ht="24" customHeight="1" spans="1:16">
      <c r="A10" s="5">
        <v>8</v>
      </c>
      <c r="B10" s="6" t="s">
        <v>49</v>
      </c>
      <c r="C10" s="7" t="s">
        <v>14</v>
      </c>
      <c r="D10" s="8">
        <f ca="1" t="shared" si="0"/>
        <v>58</v>
      </c>
      <c r="E10" s="9" t="str">
        <f t="shared" si="1"/>
        <v>4104231963****1561</v>
      </c>
      <c r="F10" s="10" t="s">
        <v>15</v>
      </c>
      <c r="G10" s="5" t="s">
        <v>16</v>
      </c>
      <c r="H10" s="5" t="s">
        <v>17</v>
      </c>
      <c r="I10" s="8" t="s">
        <v>18</v>
      </c>
      <c r="J10" s="9" t="str">
        <f t="shared" si="2"/>
        <v>158****2798</v>
      </c>
      <c r="K10" s="23" t="s">
        <v>19</v>
      </c>
      <c r="L10" s="25" t="s">
        <v>50</v>
      </c>
      <c r="O10" s="26" t="s">
        <v>51</v>
      </c>
      <c r="P10" s="26" t="s">
        <v>52</v>
      </c>
    </row>
    <row r="11" ht="24" customHeight="1" spans="1:16">
      <c r="A11" s="5">
        <v>9</v>
      </c>
      <c r="B11" s="6" t="s">
        <v>53</v>
      </c>
      <c r="C11" s="7" t="s">
        <v>14</v>
      </c>
      <c r="D11" s="8">
        <f ca="1" t="shared" si="0"/>
        <v>38</v>
      </c>
      <c r="E11" s="9" t="str">
        <f t="shared" si="1"/>
        <v>4104231983****1569</v>
      </c>
      <c r="F11" s="10" t="s">
        <v>15</v>
      </c>
      <c r="G11" s="5" t="s">
        <v>16</v>
      </c>
      <c r="H11" s="5" t="s">
        <v>17</v>
      </c>
      <c r="I11" s="8" t="s">
        <v>18</v>
      </c>
      <c r="J11" s="9" t="str">
        <f t="shared" si="2"/>
        <v>159****4599</v>
      </c>
      <c r="K11" s="23" t="s">
        <v>19</v>
      </c>
      <c r="L11" s="25" t="s">
        <v>54</v>
      </c>
      <c r="O11" s="26" t="s">
        <v>55</v>
      </c>
      <c r="P11" s="26" t="s">
        <v>56</v>
      </c>
    </row>
    <row r="12" ht="24" customHeight="1" spans="1:16">
      <c r="A12" s="5">
        <v>10</v>
      </c>
      <c r="B12" s="6" t="s">
        <v>57</v>
      </c>
      <c r="C12" s="7" t="s">
        <v>14</v>
      </c>
      <c r="D12" s="8">
        <f ca="1" t="shared" si="0"/>
        <v>57</v>
      </c>
      <c r="E12" s="9" t="str">
        <f t="shared" si="1"/>
        <v>4104231964****1521</v>
      </c>
      <c r="F12" s="10" t="s">
        <v>15</v>
      </c>
      <c r="G12" s="5" t="s">
        <v>16</v>
      </c>
      <c r="H12" s="5" t="s">
        <v>17</v>
      </c>
      <c r="I12" s="8" t="s">
        <v>18</v>
      </c>
      <c r="J12" s="9" t="str">
        <f t="shared" si="2"/>
        <v>130****7292</v>
      </c>
      <c r="K12" s="23" t="s">
        <v>19</v>
      </c>
      <c r="L12" s="25" t="s">
        <v>58</v>
      </c>
      <c r="O12" s="26" t="s">
        <v>59</v>
      </c>
      <c r="P12" s="26" t="s">
        <v>60</v>
      </c>
    </row>
    <row r="13" ht="24" customHeight="1" spans="1:16">
      <c r="A13" s="5">
        <v>11</v>
      </c>
      <c r="B13" s="6" t="s">
        <v>61</v>
      </c>
      <c r="C13" s="7" t="s">
        <v>14</v>
      </c>
      <c r="D13" s="8">
        <f ca="1" t="shared" si="0"/>
        <v>47</v>
      </c>
      <c r="E13" s="9" t="str">
        <f t="shared" si="1"/>
        <v>4104231974****1529</v>
      </c>
      <c r="F13" s="10" t="s">
        <v>41</v>
      </c>
      <c r="G13" s="5" t="s">
        <v>16</v>
      </c>
      <c r="H13" s="5" t="s">
        <v>17</v>
      </c>
      <c r="I13" s="8" t="s">
        <v>18</v>
      </c>
      <c r="J13" s="9" t="str">
        <f t="shared" si="2"/>
        <v>182****2051</v>
      </c>
      <c r="K13" s="23" t="s">
        <v>19</v>
      </c>
      <c r="L13" s="25" t="s">
        <v>62</v>
      </c>
      <c r="O13" s="26" t="s">
        <v>63</v>
      </c>
      <c r="P13" s="26" t="s">
        <v>64</v>
      </c>
    </row>
    <row r="14" ht="24" customHeight="1" spans="1:16">
      <c r="A14" s="5">
        <v>12</v>
      </c>
      <c r="B14" s="6" t="s">
        <v>65</v>
      </c>
      <c r="C14" s="7" t="s">
        <v>14</v>
      </c>
      <c r="D14" s="8">
        <f ca="1" t="shared" si="0"/>
        <v>37</v>
      </c>
      <c r="E14" s="9" t="str">
        <f t="shared" si="1"/>
        <v>4128221984****3445</v>
      </c>
      <c r="F14" s="10" t="s">
        <v>15</v>
      </c>
      <c r="G14" s="5" t="s">
        <v>16</v>
      </c>
      <c r="H14" s="5" t="s">
        <v>17</v>
      </c>
      <c r="I14" s="8" t="s">
        <v>18</v>
      </c>
      <c r="J14" s="9" t="str">
        <f t="shared" si="2"/>
        <v>157****8648</v>
      </c>
      <c r="K14" s="23" t="s">
        <v>19</v>
      </c>
      <c r="L14" s="25" t="s">
        <v>66</v>
      </c>
      <c r="O14" s="26" t="s">
        <v>67</v>
      </c>
      <c r="P14" s="26" t="s">
        <v>68</v>
      </c>
    </row>
    <row r="15" ht="24" customHeight="1" spans="1:16">
      <c r="A15" s="5">
        <v>13</v>
      </c>
      <c r="B15" s="11" t="s">
        <v>69</v>
      </c>
      <c r="C15" s="7" t="s">
        <v>14</v>
      </c>
      <c r="D15" s="8">
        <f ca="1" t="shared" si="0"/>
        <v>37</v>
      </c>
      <c r="E15" s="9" t="str">
        <f t="shared" si="1"/>
        <v>4104231984****1527</v>
      </c>
      <c r="F15" s="10" t="s">
        <v>15</v>
      </c>
      <c r="G15" s="5" t="s">
        <v>16</v>
      </c>
      <c r="H15" s="5" t="s">
        <v>17</v>
      </c>
      <c r="I15" s="8" t="s">
        <v>18</v>
      </c>
      <c r="J15" s="9" t="str">
        <f t="shared" si="2"/>
        <v>183****6711</v>
      </c>
      <c r="K15" s="23" t="s">
        <v>19</v>
      </c>
      <c r="L15" s="25" t="s">
        <v>70</v>
      </c>
      <c r="O15" s="26" t="s">
        <v>71</v>
      </c>
      <c r="P15" s="26" t="s">
        <v>72</v>
      </c>
    </row>
    <row r="16" ht="24" customHeight="1" spans="1:16">
      <c r="A16" s="5">
        <v>14</v>
      </c>
      <c r="B16" s="6" t="s">
        <v>73</v>
      </c>
      <c r="C16" s="7" t="s">
        <v>14</v>
      </c>
      <c r="D16" s="8">
        <f ca="1" t="shared" si="0"/>
        <v>48</v>
      </c>
      <c r="E16" s="9" t="str">
        <f t="shared" si="1"/>
        <v>4104231973****178X</v>
      </c>
      <c r="F16" s="10" t="s">
        <v>41</v>
      </c>
      <c r="G16" s="5" t="s">
        <v>16</v>
      </c>
      <c r="H16" s="5" t="s">
        <v>17</v>
      </c>
      <c r="I16" s="8" t="s">
        <v>18</v>
      </c>
      <c r="J16" s="9" t="str">
        <f t="shared" si="2"/>
        <v>132****7359</v>
      </c>
      <c r="K16" s="23" t="s">
        <v>19</v>
      </c>
      <c r="L16" s="24" t="s">
        <v>74</v>
      </c>
      <c r="O16" s="26" t="s">
        <v>75</v>
      </c>
      <c r="P16" s="26" t="s">
        <v>76</v>
      </c>
    </row>
    <row r="17" ht="24" customHeight="1" spans="1:16">
      <c r="A17" s="5">
        <v>15</v>
      </c>
      <c r="B17" s="6" t="s">
        <v>77</v>
      </c>
      <c r="C17" s="7" t="s">
        <v>14</v>
      </c>
      <c r="D17" s="7">
        <f ca="1" t="shared" si="0"/>
        <v>56</v>
      </c>
      <c r="E17" s="9" t="str">
        <f t="shared" si="1"/>
        <v>4104231965****1589</v>
      </c>
      <c r="F17" s="10" t="s">
        <v>15</v>
      </c>
      <c r="G17" s="5" t="s">
        <v>16</v>
      </c>
      <c r="H17" s="5" t="s">
        <v>17</v>
      </c>
      <c r="I17" s="8" t="s">
        <v>18</v>
      </c>
      <c r="J17" s="9" t="str">
        <f t="shared" si="2"/>
        <v>187****6931</v>
      </c>
      <c r="K17" s="23" t="s">
        <v>19</v>
      </c>
      <c r="L17" s="25" t="s">
        <v>78</v>
      </c>
      <c r="O17" s="26" t="s">
        <v>79</v>
      </c>
      <c r="P17" s="26" t="s">
        <v>80</v>
      </c>
    </row>
    <row r="18" ht="24" customHeight="1" spans="1:16">
      <c r="A18" s="5">
        <v>16</v>
      </c>
      <c r="B18" s="6" t="s">
        <v>81</v>
      </c>
      <c r="C18" s="7" t="s">
        <v>14</v>
      </c>
      <c r="D18" s="7">
        <f ca="1" t="shared" si="0"/>
        <v>58</v>
      </c>
      <c r="E18" s="9" t="str">
        <f t="shared" si="1"/>
        <v>4104231963****1562</v>
      </c>
      <c r="F18" s="10" t="s">
        <v>41</v>
      </c>
      <c r="G18" s="5" t="s">
        <v>16</v>
      </c>
      <c r="H18" s="5" t="s">
        <v>17</v>
      </c>
      <c r="I18" s="8" t="s">
        <v>18</v>
      </c>
      <c r="J18" s="9" t="str">
        <f t="shared" si="2"/>
        <v>133****2493</v>
      </c>
      <c r="K18" s="23" t="s">
        <v>19</v>
      </c>
      <c r="L18" s="24" t="s">
        <v>82</v>
      </c>
      <c r="O18" s="26" t="s">
        <v>83</v>
      </c>
      <c r="P18" s="26" t="s">
        <v>84</v>
      </c>
    </row>
    <row r="19" ht="24" customHeight="1" spans="1:16">
      <c r="A19" s="5">
        <v>17</v>
      </c>
      <c r="B19" s="6" t="s">
        <v>85</v>
      </c>
      <c r="C19" s="7" t="s">
        <v>14</v>
      </c>
      <c r="D19" s="7">
        <f ca="1" t="shared" si="0"/>
        <v>38</v>
      </c>
      <c r="E19" s="9" t="str">
        <f t="shared" si="1"/>
        <v>4104231983****1587</v>
      </c>
      <c r="F19" s="10" t="s">
        <v>15</v>
      </c>
      <c r="G19" s="5" t="s">
        <v>16</v>
      </c>
      <c r="H19" s="5" t="s">
        <v>17</v>
      </c>
      <c r="I19" s="8" t="s">
        <v>18</v>
      </c>
      <c r="J19" s="9" t="str">
        <f t="shared" si="2"/>
        <v>151****1651</v>
      </c>
      <c r="K19" s="23" t="s">
        <v>19</v>
      </c>
      <c r="L19" s="24" t="s">
        <v>86</v>
      </c>
      <c r="O19" s="26" t="s">
        <v>87</v>
      </c>
      <c r="P19" s="26" t="s">
        <v>88</v>
      </c>
    </row>
    <row r="20" ht="24" customHeight="1" spans="1:16">
      <c r="A20" s="5">
        <v>18</v>
      </c>
      <c r="B20" s="6" t="s">
        <v>89</v>
      </c>
      <c r="C20" s="7" t="s">
        <v>14</v>
      </c>
      <c r="D20" s="7">
        <f ca="1" t="shared" si="0"/>
        <v>59</v>
      </c>
      <c r="E20" s="9" t="str">
        <f t="shared" si="1"/>
        <v>4104231962****1622</v>
      </c>
      <c r="F20" s="10" t="s">
        <v>15</v>
      </c>
      <c r="G20" s="5" t="s">
        <v>16</v>
      </c>
      <c r="H20" s="5" t="s">
        <v>17</v>
      </c>
      <c r="I20" s="8" t="s">
        <v>18</v>
      </c>
      <c r="J20" s="9" t="str">
        <f t="shared" si="2"/>
        <v>175****8382</v>
      </c>
      <c r="K20" s="23" t="s">
        <v>19</v>
      </c>
      <c r="L20" s="24" t="s">
        <v>90</v>
      </c>
      <c r="O20" s="26" t="s">
        <v>91</v>
      </c>
      <c r="P20" s="26" t="s">
        <v>92</v>
      </c>
    </row>
    <row r="21" ht="24" customHeight="1" spans="1:16">
      <c r="A21" s="5">
        <v>19</v>
      </c>
      <c r="B21" s="6" t="s">
        <v>93</v>
      </c>
      <c r="C21" s="7" t="s">
        <v>14</v>
      </c>
      <c r="D21" s="7">
        <f ca="1" t="shared" si="0"/>
        <v>59</v>
      </c>
      <c r="E21" s="9" t="str">
        <f t="shared" si="1"/>
        <v>4104231962****152X</v>
      </c>
      <c r="F21" s="10" t="s">
        <v>15</v>
      </c>
      <c r="G21" s="5" t="s">
        <v>16</v>
      </c>
      <c r="H21" s="5" t="s">
        <v>17</v>
      </c>
      <c r="I21" s="8" t="s">
        <v>18</v>
      </c>
      <c r="J21" s="9" t="str">
        <f t="shared" si="2"/>
        <v>151****0650</v>
      </c>
      <c r="K21" s="23" t="s">
        <v>19</v>
      </c>
      <c r="L21" s="27" t="s">
        <v>94</v>
      </c>
      <c r="O21" s="26" t="s">
        <v>95</v>
      </c>
      <c r="P21" s="26" t="s">
        <v>96</v>
      </c>
    </row>
    <row r="22" ht="24" customHeight="1" spans="1:16">
      <c r="A22" s="5">
        <v>20</v>
      </c>
      <c r="B22" s="6" t="s">
        <v>97</v>
      </c>
      <c r="C22" s="7" t="s">
        <v>14</v>
      </c>
      <c r="D22" s="7">
        <f ca="1" t="shared" si="0"/>
        <v>59</v>
      </c>
      <c r="E22" s="9" t="str">
        <f t="shared" si="1"/>
        <v>4104231962****1667</v>
      </c>
      <c r="F22" s="10" t="s">
        <v>15</v>
      </c>
      <c r="G22" s="5" t="s">
        <v>16</v>
      </c>
      <c r="H22" s="5" t="s">
        <v>17</v>
      </c>
      <c r="I22" s="8" t="s">
        <v>18</v>
      </c>
      <c r="J22" s="9" t="str">
        <f t="shared" si="2"/>
        <v>199****8587</v>
      </c>
      <c r="K22" s="23" t="s">
        <v>19</v>
      </c>
      <c r="L22" s="25" t="s">
        <v>98</v>
      </c>
      <c r="O22" s="26" t="s">
        <v>99</v>
      </c>
      <c r="P22" s="26" t="s">
        <v>100</v>
      </c>
    </row>
    <row r="23" ht="24" customHeight="1" spans="1:16">
      <c r="A23" s="5">
        <v>21</v>
      </c>
      <c r="B23" s="6" t="s">
        <v>101</v>
      </c>
      <c r="C23" s="7" t="s">
        <v>14</v>
      </c>
      <c r="D23" s="7">
        <f ca="1" t="shared" si="0"/>
        <v>46</v>
      </c>
      <c r="E23" s="9" t="str">
        <f t="shared" si="1"/>
        <v>4104231975****1546</v>
      </c>
      <c r="F23" s="10" t="s">
        <v>41</v>
      </c>
      <c r="G23" s="5" t="s">
        <v>16</v>
      </c>
      <c r="H23" s="5" t="s">
        <v>17</v>
      </c>
      <c r="I23" s="8" t="s">
        <v>18</v>
      </c>
      <c r="J23" s="9" t="str">
        <f t="shared" si="2"/>
        <v>155****7855</v>
      </c>
      <c r="K23" s="23" t="s">
        <v>19</v>
      </c>
      <c r="L23" s="24" t="s">
        <v>102</v>
      </c>
      <c r="O23" s="26" t="s">
        <v>103</v>
      </c>
      <c r="P23" s="26" t="s">
        <v>104</v>
      </c>
    </row>
    <row r="24" ht="24" customHeight="1" spans="1:16">
      <c r="A24" s="5">
        <v>22</v>
      </c>
      <c r="B24" s="6" t="s">
        <v>105</v>
      </c>
      <c r="C24" s="7" t="s">
        <v>14</v>
      </c>
      <c r="D24" s="7">
        <f ca="1" t="shared" si="0"/>
        <v>56</v>
      </c>
      <c r="E24" s="9" t="str">
        <f t="shared" si="1"/>
        <v>4104231965****154X</v>
      </c>
      <c r="F24" s="10" t="s">
        <v>15</v>
      </c>
      <c r="G24" s="5" t="s">
        <v>16</v>
      </c>
      <c r="H24" s="5" t="s">
        <v>17</v>
      </c>
      <c r="I24" s="8" t="s">
        <v>18</v>
      </c>
      <c r="J24" s="9" t="str">
        <f t="shared" si="2"/>
        <v>183****4296</v>
      </c>
      <c r="K24" s="23" t="s">
        <v>19</v>
      </c>
      <c r="L24" s="27" t="s">
        <v>106</v>
      </c>
      <c r="O24" s="26" t="s">
        <v>107</v>
      </c>
      <c r="P24" s="26" t="s">
        <v>108</v>
      </c>
    </row>
    <row r="25" ht="24" customHeight="1" spans="1:16">
      <c r="A25" s="5">
        <v>23</v>
      </c>
      <c r="B25" s="6" t="s">
        <v>109</v>
      </c>
      <c r="C25" s="7" t="s">
        <v>14</v>
      </c>
      <c r="D25" s="7">
        <f ca="1" t="shared" si="0"/>
        <v>55</v>
      </c>
      <c r="E25" s="9" t="str">
        <f t="shared" si="1"/>
        <v>4104231966****1528</v>
      </c>
      <c r="F25" s="10" t="s">
        <v>15</v>
      </c>
      <c r="G25" s="5" t="s">
        <v>16</v>
      </c>
      <c r="H25" s="5" t="s">
        <v>17</v>
      </c>
      <c r="I25" s="8" t="s">
        <v>18</v>
      </c>
      <c r="J25" s="9" t="str">
        <f t="shared" si="2"/>
        <v>135****9804</v>
      </c>
      <c r="K25" s="23" t="s">
        <v>19</v>
      </c>
      <c r="L25" s="24" t="s">
        <v>110</v>
      </c>
      <c r="O25" s="26" t="s">
        <v>111</v>
      </c>
      <c r="P25" s="26" t="s">
        <v>112</v>
      </c>
    </row>
    <row r="26" ht="24" customHeight="1" spans="1:16">
      <c r="A26" s="5">
        <v>24</v>
      </c>
      <c r="B26" s="6" t="s">
        <v>113</v>
      </c>
      <c r="C26" s="7" t="s">
        <v>14</v>
      </c>
      <c r="D26" s="7">
        <f ca="1" t="shared" si="0"/>
        <v>48</v>
      </c>
      <c r="E26" s="9" t="str">
        <f t="shared" si="1"/>
        <v>4104231973****2026</v>
      </c>
      <c r="F26" s="10" t="s">
        <v>15</v>
      </c>
      <c r="G26" s="5" t="s">
        <v>16</v>
      </c>
      <c r="H26" s="5" t="s">
        <v>17</v>
      </c>
      <c r="I26" s="8" t="s">
        <v>18</v>
      </c>
      <c r="J26" s="9" t="str">
        <f t="shared" si="2"/>
        <v>136****2960</v>
      </c>
      <c r="K26" s="23" t="s">
        <v>19</v>
      </c>
      <c r="L26" s="27" t="s">
        <v>114</v>
      </c>
      <c r="O26" s="26" t="s">
        <v>115</v>
      </c>
      <c r="P26" s="26" t="s">
        <v>39</v>
      </c>
    </row>
    <row r="27" ht="24" customHeight="1" spans="1:16">
      <c r="A27" s="5">
        <v>25</v>
      </c>
      <c r="B27" s="6" t="s">
        <v>116</v>
      </c>
      <c r="C27" s="7" t="s">
        <v>14</v>
      </c>
      <c r="D27" s="7">
        <f ca="1" t="shared" si="0"/>
        <v>29</v>
      </c>
      <c r="E27" s="9" t="str">
        <f t="shared" si="1"/>
        <v>4104231992****154X</v>
      </c>
      <c r="F27" s="10" t="s">
        <v>15</v>
      </c>
      <c r="G27" s="5" t="s">
        <v>16</v>
      </c>
      <c r="H27" s="5" t="s">
        <v>17</v>
      </c>
      <c r="I27" s="8" t="s">
        <v>18</v>
      </c>
      <c r="J27" s="9" t="str">
        <f t="shared" si="2"/>
        <v>187****6601</v>
      </c>
      <c r="K27" s="23" t="s">
        <v>19</v>
      </c>
      <c r="L27" s="24" t="s">
        <v>117</v>
      </c>
      <c r="O27" s="26" t="s">
        <v>118</v>
      </c>
      <c r="P27" s="26" t="s">
        <v>119</v>
      </c>
    </row>
    <row r="28" ht="24" customHeight="1" spans="1:16">
      <c r="A28" s="5">
        <v>26</v>
      </c>
      <c r="B28" s="6" t="s">
        <v>120</v>
      </c>
      <c r="C28" s="7" t="s">
        <v>14</v>
      </c>
      <c r="D28" s="7">
        <f ca="1" t="shared" si="0"/>
        <v>55</v>
      </c>
      <c r="E28" s="9" t="str">
        <f t="shared" si="1"/>
        <v>4104231966****1524</v>
      </c>
      <c r="F28" s="10" t="s">
        <v>15</v>
      </c>
      <c r="G28" s="5" t="s">
        <v>16</v>
      </c>
      <c r="H28" s="5" t="s">
        <v>17</v>
      </c>
      <c r="I28" s="8" t="s">
        <v>18</v>
      </c>
      <c r="J28" s="9" t="str">
        <f t="shared" si="2"/>
        <v>137****9763</v>
      </c>
      <c r="K28" s="23" t="s">
        <v>19</v>
      </c>
      <c r="L28" s="24" t="s">
        <v>121</v>
      </c>
      <c r="O28" s="26" t="s">
        <v>122</v>
      </c>
      <c r="P28" s="26" t="s">
        <v>123</v>
      </c>
    </row>
    <row r="29" ht="24" customHeight="1" spans="1:16">
      <c r="A29" s="5">
        <v>27</v>
      </c>
      <c r="B29" s="6" t="s">
        <v>124</v>
      </c>
      <c r="C29" s="7" t="s">
        <v>24</v>
      </c>
      <c r="D29" s="7">
        <f ca="1" t="shared" si="0"/>
        <v>52</v>
      </c>
      <c r="E29" s="9" t="str">
        <f t="shared" si="1"/>
        <v>4104231969****1534</v>
      </c>
      <c r="F29" s="10" t="s">
        <v>15</v>
      </c>
      <c r="G29" s="5" t="s">
        <v>16</v>
      </c>
      <c r="H29" s="5" t="s">
        <v>17</v>
      </c>
      <c r="I29" s="8" t="s">
        <v>18</v>
      </c>
      <c r="J29" s="9" t="str">
        <f t="shared" si="2"/>
        <v>159****7672</v>
      </c>
      <c r="K29" s="23" t="s">
        <v>19</v>
      </c>
      <c r="L29" s="25" t="s">
        <v>125</v>
      </c>
      <c r="O29" s="26" t="s">
        <v>126</v>
      </c>
      <c r="P29" s="26" t="s">
        <v>127</v>
      </c>
    </row>
    <row r="30" ht="24" customHeight="1" spans="1:16">
      <c r="A30" s="5">
        <v>28</v>
      </c>
      <c r="B30" s="6" t="s">
        <v>128</v>
      </c>
      <c r="C30" s="7" t="s">
        <v>14</v>
      </c>
      <c r="D30" s="7">
        <f ca="1" t="shared" si="0"/>
        <v>55</v>
      </c>
      <c r="E30" s="9" t="str">
        <f t="shared" si="1"/>
        <v>4104231966****1522</v>
      </c>
      <c r="F30" s="10" t="s">
        <v>15</v>
      </c>
      <c r="G30" s="5" t="s">
        <v>16</v>
      </c>
      <c r="H30" s="5" t="s">
        <v>17</v>
      </c>
      <c r="I30" s="8" t="s">
        <v>18</v>
      </c>
      <c r="J30" s="9" t="str">
        <f t="shared" si="2"/>
        <v>133****0458</v>
      </c>
      <c r="K30" s="23" t="s">
        <v>19</v>
      </c>
      <c r="L30" s="25" t="s">
        <v>129</v>
      </c>
      <c r="O30" s="26" t="s">
        <v>130</v>
      </c>
      <c r="P30" s="26" t="s">
        <v>131</v>
      </c>
    </row>
    <row r="31" ht="24" customHeight="1" spans="1:16">
      <c r="A31" s="5">
        <v>29</v>
      </c>
      <c r="B31" s="6" t="s">
        <v>132</v>
      </c>
      <c r="C31" s="7" t="s">
        <v>14</v>
      </c>
      <c r="D31" s="7">
        <f ca="1" t="shared" si="0"/>
        <v>54</v>
      </c>
      <c r="E31" s="9" t="str">
        <f t="shared" si="1"/>
        <v>4104231967****1786</v>
      </c>
      <c r="F31" s="10" t="s">
        <v>15</v>
      </c>
      <c r="G31" s="5" t="s">
        <v>16</v>
      </c>
      <c r="H31" s="5" t="s">
        <v>17</v>
      </c>
      <c r="I31" s="8" t="s">
        <v>18</v>
      </c>
      <c r="J31" s="9" t="str">
        <f t="shared" si="2"/>
        <v>137****0822</v>
      </c>
      <c r="K31" s="23" t="s">
        <v>19</v>
      </c>
      <c r="L31" s="25" t="s">
        <v>133</v>
      </c>
      <c r="O31" s="26" t="s">
        <v>134</v>
      </c>
      <c r="P31" s="26" t="s">
        <v>135</v>
      </c>
    </row>
    <row r="32" ht="24" customHeight="1" spans="1:16">
      <c r="A32" s="5">
        <v>30</v>
      </c>
      <c r="B32" s="6" t="s">
        <v>136</v>
      </c>
      <c r="C32" s="7" t="s">
        <v>14</v>
      </c>
      <c r="D32" s="7">
        <f ca="1" t="shared" si="0"/>
        <v>52</v>
      </c>
      <c r="E32" s="9" t="str">
        <f t="shared" si="1"/>
        <v>4104231969****2028</v>
      </c>
      <c r="F32" s="10" t="s">
        <v>15</v>
      </c>
      <c r="G32" s="5" t="s">
        <v>16</v>
      </c>
      <c r="H32" s="5" t="s">
        <v>17</v>
      </c>
      <c r="I32" s="8" t="s">
        <v>18</v>
      </c>
      <c r="J32" s="9" t="str">
        <f t="shared" si="2"/>
        <v>133****1899</v>
      </c>
      <c r="K32" s="23" t="s">
        <v>19</v>
      </c>
      <c r="L32" s="24" t="s">
        <v>137</v>
      </c>
      <c r="O32" s="26" t="s">
        <v>138</v>
      </c>
      <c r="P32" s="26" t="s">
        <v>139</v>
      </c>
    </row>
    <row r="33" ht="24" customHeight="1" spans="1:16">
      <c r="A33" s="5">
        <v>31</v>
      </c>
      <c r="B33" s="6" t="s">
        <v>140</v>
      </c>
      <c r="C33" s="7" t="s">
        <v>14</v>
      </c>
      <c r="D33" s="7">
        <f ca="1" t="shared" si="0"/>
        <v>59</v>
      </c>
      <c r="E33" s="9" t="str">
        <f t="shared" si="1"/>
        <v>4104231962****1561</v>
      </c>
      <c r="F33" s="10" t="s">
        <v>15</v>
      </c>
      <c r="G33" s="5" t="s">
        <v>16</v>
      </c>
      <c r="H33" s="5" t="s">
        <v>17</v>
      </c>
      <c r="I33" s="8" t="s">
        <v>18</v>
      </c>
      <c r="J33" s="9" t="str">
        <f t="shared" si="2"/>
        <v>173****6720</v>
      </c>
      <c r="K33" s="23" t="s">
        <v>19</v>
      </c>
      <c r="L33" s="25" t="s">
        <v>141</v>
      </c>
      <c r="O33" s="26" t="s">
        <v>142</v>
      </c>
      <c r="P33" s="26" t="s">
        <v>143</v>
      </c>
    </row>
    <row r="34" ht="24" customHeight="1" spans="1:16">
      <c r="A34" s="5">
        <v>32</v>
      </c>
      <c r="B34" s="6" t="s">
        <v>144</v>
      </c>
      <c r="C34" s="7" t="s">
        <v>14</v>
      </c>
      <c r="D34" s="7">
        <f ca="1" t="shared" si="0"/>
        <v>51</v>
      </c>
      <c r="E34" s="9" t="str">
        <f t="shared" si="1"/>
        <v>4104231970****9563</v>
      </c>
      <c r="F34" s="10" t="s">
        <v>15</v>
      </c>
      <c r="G34" s="5" t="s">
        <v>16</v>
      </c>
      <c r="H34" s="5" t="s">
        <v>17</v>
      </c>
      <c r="I34" s="8" t="s">
        <v>18</v>
      </c>
      <c r="J34" s="9" t="str">
        <f t="shared" si="2"/>
        <v>152****8929</v>
      </c>
      <c r="K34" s="23" t="s">
        <v>19</v>
      </c>
      <c r="L34" s="25" t="s">
        <v>145</v>
      </c>
      <c r="O34" s="26" t="s">
        <v>146</v>
      </c>
      <c r="P34" s="26" t="s">
        <v>147</v>
      </c>
    </row>
    <row r="35" ht="24" customHeight="1" spans="1:16">
      <c r="A35" s="5">
        <v>33</v>
      </c>
      <c r="B35" s="6" t="s">
        <v>148</v>
      </c>
      <c r="C35" s="7" t="s">
        <v>14</v>
      </c>
      <c r="D35" s="7">
        <f ca="1" t="shared" si="0"/>
        <v>55</v>
      </c>
      <c r="E35" s="9" t="str">
        <f t="shared" si="1"/>
        <v>4104231966****1529</v>
      </c>
      <c r="F35" s="10" t="s">
        <v>15</v>
      </c>
      <c r="G35" s="5" t="s">
        <v>16</v>
      </c>
      <c r="H35" s="5" t="s">
        <v>17</v>
      </c>
      <c r="I35" s="8" t="s">
        <v>18</v>
      </c>
      <c r="J35" s="9" t="str">
        <f t="shared" si="2"/>
        <v>132****7467</v>
      </c>
      <c r="K35" s="23" t="s">
        <v>19</v>
      </c>
      <c r="L35" s="25" t="s">
        <v>149</v>
      </c>
      <c r="O35" s="26" t="s">
        <v>150</v>
      </c>
      <c r="P35" s="26" t="s">
        <v>151</v>
      </c>
    </row>
    <row r="36" ht="24" customHeight="1" spans="1:16">
      <c r="A36" s="5">
        <v>34</v>
      </c>
      <c r="B36" s="6" t="s">
        <v>152</v>
      </c>
      <c r="C36" s="7" t="s">
        <v>14</v>
      </c>
      <c r="D36" s="7">
        <f ca="1" t="shared" si="0"/>
        <v>58</v>
      </c>
      <c r="E36" s="9" t="str">
        <f t="shared" si="1"/>
        <v>4104231963****1548</v>
      </c>
      <c r="F36" s="10" t="s">
        <v>15</v>
      </c>
      <c r="G36" s="5" t="s">
        <v>16</v>
      </c>
      <c r="H36" s="5" t="s">
        <v>17</v>
      </c>
      <c r="I36" s="8" t="s">
        <v>18</v>
      </c>
      <c r="J36" s="9" t="str">
        <f t="shared" si="2"/>
        <v>156****1418</v>
      </c>
      <c r="K36" s="23" t="s">
        <v>19</v>
      </c>
      <c r="L36" s="25" t="s">
        <v>153</v>
      </c>
      <c r="O36" s="26" t="s">
        <v>154</v>
      </c>
      <c r="P36" s="26" t="s">
        <v>155</v>
      </c>
    </row>
    <row r="37" ht="24" customHeight="1" spans="1:16">
      <c r="A37" s="5">
        <v>35</v>
      </c>
      <c r="B37" s="6" t="s">
        <v>156</v>
      </c>
      <c r="C37" s="7" t="s">
        <v>14</v>
      </c>
      <c r="D37" s="7">
        <f ca="1" t="shared" si="0"/>
        <v>37</v>
      </c>
      <c r="E37" s="9" t="str">
        <f t="shared" si="1"/>
        <v>4104231984****1047</v>
      </c>
      <c r="F37" s="10" t="s">
        <v>15</v>
      </c>
      <c r="G37" s="5" t="s">
        <v>16</v>
      </c>
      <c r="H37" s="5" t="s">
        <v>17</v>
      </c>
      <c r="I37" s="8" t="s">
        <v>18</v>
      </c>
      <c r="J37" s="9" t="str">
        <f t="shared" si="2"/>
        <v>155****9817</v>
      </c>
      <c r="K37" s="23" t="s">
        <v>19</v>
      </c>
      <c r="L37" s="25" t="s">
        <v>157</v>
      </c>
      <c r="O37" s="26" t="s">
        <v>158</v>
      </c>
      <c r="P37" s="26" t="s">
        <v>159</v>
      </c>
    </row>
    <row r="38" ht="24" customHeight="1" spans="1:16">
      <c r="A38" s="5">
        <v>36</v>
      </c>
      <c r="B38" s="6" t="s">
        <v>160</v>
      </c>
      <c r="C38" s="7" t="s">
        <v>14</v>
      </c>
      <c r="D38" s="7">
        <f ca="1" t="shared" si="0"/>
        <v>49</v>
      </c>
      <c r="E38" s="9" t="str">
        <f t="shared" si="1"/>
        <v>4104231972****1545</v>
      </c>
      <c r="F38" s="10" t="s">
        <v>161</v>
      </c>
      <c r="G38" s="5" t="s">
        <v>16</v>
      </c>
      <c r="H38" s="5" t="s">
        <v>17</v>
      </c>
      <c r="I38" s="8" t="s">
        <v>18</v>
      </c>
      <c r="J38" s="9" t="str">
        <f t="shared" si="2"/>
        <v>158****7981</v>
      </c>
      <c r="K38" s="23" t="s">
        <v>19</v>
      </c>
      <c r="L38" s="25" t="s">
        <v>162</v>
      </c>
      <c r="O38" s="26" t="s">
        <v>163</v>
      </c>
      <c r="P38" s="26" t="s">
        <v>164</v>
      </c>
    </row>
    <row r="39" ht="24" customHeight="1" spans="1:16">
      <c r="A39" s="5">
        <v>37</v>
      </c>
      <c r="B39" s="12" t="s">
        <v>165</v>
      </c>
      <c r="C39" s="7" t="s">
        <v>14</v>
      </c>
      <c r="D39" s="7">
        <f ca="1" t="shared" si="0"/>
        <v>58</v>
      </c>
      <c r="E39" s="9" t="str">
        <f t="shared" si="1"/>
        <v>4104231963****1521</v>
      </c>
      <c r="F39" s="10" t="s">
        <v>15</v>
      </c>
      <c r="G39" s="5" t="s">
        <v>16</v>
      </c>
      <c r="H39" s="5" t="s">
        <v>17</v>
      </c>
      <c r="I39" s="8" t="s">
        <v>18</v>
      </c>
      <c r="J39" s="9" t="str">
        <f t="shared" si="2"/>
        <v>150****1954</v>
      </c>
      <c r="K39" s="23" t="s">
        <v>19</v>
      </c>
      <c r="L39" s="25" t="s">
        <v>166</v>
      </c>
      <c r="O39" s="26" t="s">
        <v>167</v>
      </c>
      <c r="P39" s="26" t="s">
        <v>168</v>
      </c>
    </row>
    <row r="40" ht="24" customHeight="1" spans="1:16">
      <c r="A40" s="5">
        <v>38</v>
      </c>
      <c r="B40" s="6" t="s">
        <v>169</v>
      </c>
      <c r="C40" s="7" t="s">
        <v>14</v>
      </c>
      <c r="D40" s="7">
        <f ca="1" t="shared" si="0"/>
        <v>46</v>
      </c>
      <c r="E40" s="9" t="str">
        <f t="shared" si="1"/>
        <v>4104231975****1525</v>
      </c>
      <c r="F40" s="10" t="s">
        <v>41</v>
      </c>
      <c r="G40" s="5" t="s">
        <v>16</v>
      </c>
      <c r="H40" s="5" t="s">
        <v>17</v>
      </c>
      <c r="I40" s="8" t="s">
        <v>18</v>
      </c>
      <c r="J40" s="9" t="str">
        <f t="shared" si="2"/>
        <v>186****2892</v>
      </c>
      <c r="K40" s="23" t="s">
        <v>19</v>
      </c>
      <c r="L40" s="25" t="s">
        <v>170</v>
      </c>
      <c r="O40" s="26" t="s">
        <v>171</v>
      </c>
      <c r="P40" s="26" t="s">
        <v>172</v>
      </c>
    </row>
    <row r="41" ht="24" customHeight="1" spans="1:16">
      <c r="A41" s="5">
        <v>39</v>
      </c>
      <c r="B41" s="6" t="s">
        <v>173</v>
      </c>
      <c r="C41" s="7" t="s">
        <v>14</v>
      </c>
      <c r="D41" s="7">
        <f ca="1" t="shared" si="0"/>
        <v>41</v>
      </c>
      <c r="E41" s="9" t="str">
        <f t="shared" si="1"/>
        <v>4103281980****4022</v>
      </c>
      <c r="F41" s="10" t="s">
        <v>15</v>
      </c>
      <c r="G41" s="5" t="s">
        <v>16</v>
      </c>
      <c r="H41" s="5" t="s">
        <v>17</v>
      </c>
      <c r="I41" s="8" t="s">
        <v>18</v>
      </c>
      <c r="J41" s="9" t="str">
        <f t="shared" si="2"/>
        <v>187****6365</v>
      </c>
      <c r="K41" s="23" t="s">
        <v>19</v>
      </c>
      <c r="L41" s="25" t="s">
        <v>174</v>
      </c>
      <c r="O41" s="26" t="s">
        <v>175</v>
      </c>
      <c r="P41" s="26" t="s">
        <v>176</v>
      </c>
    </row>
    <row r="42" ht="24" customHeight="1" spans="1:16">
      <c r="A42" s="5">
        <v>40</v>
      </c>
      <c r="B42" s="6" t="s">
        <v>177</v>
      </c>
      <c r="C42" s="7" t="s">
        <v>14</v>
      </c>
      <c r="D42" s="7">
        <f ca="1" t="shared" si="0"/>
        <v>53</v>
      </c>
      <c r="E42" s="9" t="str">
        <f t="shared" si="1"/>
        <v>4104231968****1524</v>
      </c>
      <c r="F42" s="10" t="s">
        <v>15</v>
      </c>
      <c r="G42" s="5" t="s">
        <v>16</v>
      </c>
      <c r="H42" s="5" t="s">
        <v>17</v>
      </c>
      <c r="I42" s="8" t="s">
        <v>18</v>
      </c>
      <c r="J42" s="9" t="str">
        <f t="shared" si="2"/>
        <v>183****7145</v>
      </c>
      <c r="K42" s="23" t="s">
        <v>19</v>
      </c>
      <c r="L42" s="25" t="s">
        <v>178</v>
      </c>
      <c r="O42" s="26" t="s">
        <v>179</v>
      </c>
      <c r="P42" s="26" t="s">
        <v>180</v>
      </c>
    </row>
    <row r="43" ht="24" customHeight="1" spans="1:16">
      <c r="A43" s="5">
        <v>41</v>
      </c>
      <c r="B43" s="6" t="s">
        <v>181</v>
      </c>
      <c r="C43" s="7" t="s">
        <v>14</v>
      </c>
      <c r="D43" s="7">
        <f ca="1" t="shared" si="0"/>
        <v>40</v>
      </c>
      <c r="E43" s="9" t="str">
        <f t="shared" si="1"/>
        <v>4104231981****1540</v>
      </c>
      <c r="F43" s="10" t="s">
        <v>15</v>
      </c>
      <c r="G43" s="5" t="s">
        <v>16</v>
      </c>
      <c r="H43" s="5" t="s">
        <v>17</v>
      </c>
      <c r="I43" s="8" t="s">
        <v>18</v>
      </c>
      <c r="J43" s="9" t="str">
        <f t="shared" si="2"/>
        <v>150****4827</v>
      </c>
      <c r="K43" s="23" t="s">
        <v>19</v>
      </c>
      <c r="L43" s="25" t="s">
        <v>182</v>
      </c>
      <c r="O43" s="26" t="s">
        <v>183</v>
      </c>
      <c r="P43" s="26" t="s">
        <v>184</v>
      </c>
    </row>
    <row r="44" ht="24" customHeight="1" spans="1:16">
      <c r="A44" s="5">
        <v>42</v>
      </c>
      <c r="B44" s="6" t="s">
        <v>185</v>
      </c>
      <c r="C44" s="7" t="s">
        <v>14</v>
      </c>
      <c r="D44" s="7">
        <f ca="1" t="shared" si="0"/>
        <v>47</v>
      </c>
      <c r="E44" s="9" t="str">
        <f t="shared" si="1"/>
        <v>4104231974****1524</v>
      </c>
      <c r="F44" s="10" t="s">
        <v>15</v>
      </c>
      <c r="G44" s="5" t="s">
        <v>16</v>
      </c>
      <c r="H44" s="5" t="s">
        <v>17</v>
      </c>
      <c r="I44" s="8" t="s">
        <v>18</v>
      </c>
      <c r="J44" s="9" t="str">
        <f t="shared" si="2"/>
        <v>135****1405</v>
      </c>
      <c r="K44" s="23" t="s">
        <v>19</v>
      </c>
      <c r="L44" s="25" t="s">
        <v>186</v>
      </c>
      <c r="O44" s="26" t="s">
        <v>187</v>
      </c>
      <c r="P44" s="26" t="s">
        <v>188</v>
      </c>
    </row>
    <row r="45" ht="24" customHeight="1" spans="1:16">
      <c r="A45" s="5">
        <v>43</v>
      </c>
      <c r="B45" s="6" t="s">
        <v>189</v>
      </c>
      <c r="C45" s="7" t="s">
        <v>14</v>
      </c>
      <c r="D45" s="7">
        <f ca="1" t="shared" si="0"/>
        <v>55</v>
      </c>
      <c r="E45" s="9" t="str">
        <f t="shared" si="1"/>
        <v>4104231966****1606</v>
      </c>
      <c r="F45" s="10" t="s">
        <v>161</v>
      </c>
      <c r="G45" s="5" t="s">
        <v>16</v>
      </c>
      <c r="H45" s="5" t="s">
        <v>17</v>
      </c>
      <c r="I45" s="8" t="s">
        <v>18</v>
      </c>
      <c r="J45" s="9" t="str">
        <f t="shared" si="2"/>
        <v>159****2848</v>
      </c>
      <c r="K45" s="23" t="s">
        <v>19</v>
      </c>
      <c r="L45" s="25" t="s">
        <v>190</v>
      </c>
      <c r="O45" s="26" t="s">
        <v>191</v>
      </c>
      <c r="P45" s="26" t="s">
        <v>192</v>
      </c>
    </row>
    <row r="46" ht="24" customHeight="1" spans="1:16">
      <c r="A46" s="5">
        <v>44</v>
      </c>
      <c r="B46" s="6" t="s">
        <v>193</v>
      </c>
      <c r="C46" s="7" t="s">
        <v>14</v>
      </c>
      <c r="D46" s="7">
        <f ca="1" t="shared" si="0"/>
        <v>41</v>
      </c>
      <c r="E46" s="9" t="str">
        <f t="shared" si="1"/>
        <v>4104231980****152X</v>
      </c>
      <c r="F46" s="10" t="s">
        <v>15</v>
      </c>
      <c r="G46" s="5" t="s">
        <v>16</v>
      </c>
      <c r="H46" s="5" t="s">
        <v>17</v>
      </c>
      <c r="I46" s="8" t="s">
        <v>18</v>
      </c>
      <c r="J46" s="9" t="str">
        <f t="shared" si="2"/>
        <v>137****3113</v>
      </c>
      <c r="K46" s="23" t="s">
        <v>19</v>
      </c>
      <c r="L46" s="25" t="s">
        <v>194</v>
      </c>
      <c r="O46" s="26" t="s">
        <v>195</v>
      </c>
      <c r="P46" s="26" t="s">
        <v>196</v>
      </c>
    </row>
    <row r="47" ht="24" customHeight="1" spans="1:16">
      <c r="A47" s="5">
        <v>45</v>
      </c>
      <c r="B47" s="6" t="s">
        <v>197</v>
      </c>
      <c r="C47" s="7" t="s">
        <v>24</v>
      </c>
      <c r="D47" s="7">
        <f ca="1" t="shared" si="0"/>
        <v>53</v>
      </c>
      <c r="E47" s="9" t="str">
        <f t="shared" si="1"/>
        <v>4104231968****1519</v>
      </c>
      <c r="F47" s="10" t="s">
        <v>15</v>
      </c>
      <c r="G47" s="5" t="s">
        <v>16</v>
      </c>
      <c r="H47" s="5" t="s">
        <v>17</v>
      </c>
      <c r="I47" s="8" t="s">
        <v>18</v>
      </c>
      <c r="J47" s="9" t="str">
        <f t="shared" si="2"/>
        <v>134****1982</v>
      </c>
      <c r="K47" s="23" t="s">
        <v>19</v>
      </c>
      <c r="L47" s="25" t="s">
        <v>198</v>
      </c>
      <c r="O47" s="26" t="s">
        <v>199</v>
      </c>
      <c r="P47" s="26" t="s">
        <v>200</v>
      </c>
    </row>
    <row r="48" ht="24" customHeight="1" spans="1:16">
      <c r="A48" s="5">
        <v>46</v>
      </c>
      <c r="B48" s="6" t="s">
        <v>201</v>
      </c>
      <c r="C48" s="7" t="s">
        <v>14</v>
      </c>
      <c r="D48" s="7">
        <f ca="1" t="shared" si="0"/>
        <v>59</v>
      </c>
      <c r="E48" s="9" t="str">
        <f t="shared" si="1"/>
        <v>4104231962****1566</v>
      </c>
      <c r="F48" s="10" t="s">
        <v>15</v>
      </c>
      <c r="G48" s="5" t="s">
        <v>16</v>
      </c>
      <c r="H48" s="5" t="s">
        <v>17</v>
      </c>
      <c r="I48" s="8" t="s">
        <v>18</v>
      </c>
      <c r="J48" s="9" t="str">
        <f t="shared" si="2"/>
        <v>132****5506</v>
      </c>
      <c r="K48" s="23" t="s">
        <v>19</v>
      </c>
      <c r="L48" s="25" t="s">
        <v>202</v>
      </c>
      <c r="O48" s="26" t="s">
        <v>203</v>
      </c>
      <c r="P48" s="26">
        <v>13271465506</v>
      </c>
    </row>
    <row r="49" ht="24" customHeight="1" spans="1:16">
      <c r="A49" s="5">
        <v>47</v>
      </c>
      <c r="B49" s="6" t="s">
        <v>204</v>
      </c>
      <c r="C49" s="7" t="s">
        <v>14</v>
      </c>
      <c r="D49" s="7">
        <f ca="1" t="shared" si="0"/>
        <v>58</v>
      </c>
      <c r="E49" s="9" t="str">
        <f t="shared" si="1"/>
        <v>4104231963****2024</v>
      </c>
      <c r="F49" s="10" t="s">
        <v>15</v>
      </c>
      <c r="G49" s="5" t="s">
        <v>16</v>
      </c>
      <c r="H49" s="5" t="s">
        <v>17</v>
      </c>
      <c r="I49" s="8" t="s">
        <v>18</v>
      </c>
      <c r="J49" s="9" t="str">
        <f t="shared" si="2"/>
        <v>158****5026</v>
      </c>
      <c r="K49" s="23" t="s">
        <v>19</v>
      </c>
      <c r="L49" s="25" t="s">
        <v>205</v>
      </c>
      <c r="O49" s="26" t="s">
        <v>206</v>
      </c>
      <c r="P49" s="26" t="s">
        <v>207</v>
      </c>
    </row>
    <row r="50" ht="24" customHeight="1" spans="1:16">
      <c r="A50" s="5">
        <v>48</v>
      </c>
      <c r="B50" s="6" t="s">
        <v>208</v>
      </c>
      <c r="C50" s="7" t="s">
        <v>24</v>
      </c>
      <c r="D50" s="7">
        <f ca="1" t="shared" si="0"/>
        <v>52</v>
      </c>
      <c r="E50" s="9" t="str">
        <f t="shared" si="1"/>
        <v>4104231969****1515</v>
      </c>
      <c r="F50" s="10" t="s">
        <v>15</v>
      </c>
      <c r="G50" s="5" t="s">
        <v>16</v>
      </c>
      <c r="H50" s="5" t="s">
        <v>17</v>
      </c>
      <c r="I50" s="8" t="s">
        <v>18</v>
      </c>
      <c r="J50" s="9" t="str">
        <f t="shared" si="2"/>
        <v>150****8554</v>
      </c>
      <c r="K50" s="23" t="s">
        <v>19</v>
      </c>
      <c r="L50" s="25" t="s">
        <v>209</v>
      </c>
      <c r="O50" s="26" t="s">
        <v>210</v>
      </c>
      <c r="P50" s="26" t="s">
        <v>211</v>
      </c>
    </row>
    <row r="51" ht="24" customHeight="1" spans="1:12">
      <c r="A51" s="13"/>
      <c r="B51" s="14"/>
      <c r="C51" s="15"/>
      <c r="D51" s="15"/>
      <c r="E51" s="16"/>
      <c r="F51" s="15"/>
      <c r="G51" s="17"/>
      <c r="H51" s="17"/>
      <c r="I51" s="15"/>
      <c r="J51" s="17"/>
      <c r="K51" s="17"/>
      <c r="L51" s="28"/>
    </row>
    <row r="52" ht="24" customHeight="1" spans="1:12">
      <c r="A52" s="13"/>
      <c r="B52" s="14"/>
      <c r="C52" s="15"/>
      <c r="D52" s="15"/>
      <c r="E52" s="16"/>
      <c r="F52" s="15"/>
      <c r="G52" s="17"/>
      <c r="H52" s="17"/>
      <c r="I52" s="15"/>
      <c r="J52" s="17"/>
      <c r="K52" s="17"/>
      <c r="L52" s="28"/>
    </row>
    <row r="53" ht="24" customHeight="1" spans="1:12">
      <c r="A53" s="17"/>
      <c r="B53" s="18"/>
      <c r="C53" s="15"/>
      <c r="D53" s="15"/>
      <c r="E53" s="19"/>
      <c r="F53" s="15"/>
      <c r="G53" s="17"/>
      <c r="H53" s="17"/>
      <c r="I53" s="29"/>
      <c r="J53" s="19"/>
      <c r="K53" s="21"/>
      <c r="L53" s="30"/>
    </row>
    <row r="54" ht="24" customHeight="1" spans="1:12">
      <c r="A54" s="17"/>
      <c r="B54" s="20"/>
      <c r="C54" s="15"/>
      <c r="D54" s="15"/>
      <c r="E54" s="19"/>
      <c r="F54" s="15"/>
      <c r="G54" s="17"/>
      <c r="H54" s="17"/>
      <c r="I54" s="29"/>
      <c r="J54" s="31"/>
      <c r="K54" s="21"/>
      <c r="L54" s="30"/>
    </row>
    <row r="55" ht="24" customHeight="1" spans="1:12">
      <c r="A55" s="17"/>
      <c r="B55" s="20"/>
      <c r="C55" s="15"/>
      <c r="D55" s="15"/>
      <c r="E55" s="19"/>
      <c r="F55" s="15"/>
      <c r="G55" s="17"/>
      <c r="H55" s="17"/>
      <c r="I55" s="29"/>
      <c r="J55" s="31"/>
      <c r="K55" s="21"/>
      <c r="L55" s="30"/>
    </row>
    <row r="56" ht="24" customHeight="1" spans="1:12">
      <c r="A56" s="17"/>
      <c r="B56" s="20"/>
      <c r="C56" s="21"/>
      <c r="D56" s="21"/>
      <c r="E56" s="19"/>
      <c r="F56" s="15"/>
      <c r="G56" s="17"/>
      <c r="H56" s="17"/>
      <c r="I56" s="29"/>
      <c r="J56" s="31"/>
      <c r="K56" s="21"/>
      <c r="L56" s="30"/>
    </row>
    <row r="57" ht="24" customHeight="1" spans="1:12">
      <c r="A57" s="17"/>
      <c r="B57" s="17"/>
      <c r="C57" s="16"/>
      <c r="D57" s="16"/>
      <c r="E57" s="16"/>
      <c r="F57" s="15"/>
      <c r="G57" s="17"/>
      <c r="H57" s="17"/>
      <c r="I57" s="17"/>
      <c r="J57" s="17"/>
      <c r="K57" s="21"/>
      <c r="L57" s="30"/>
    </row>
    <row r="58" ht="24" customHeight="1" spans="1:12">
      <c r="A58" s="17"/>
      <c r="B58" s="17"/>
      <c r="C58" s="16"/>
      <c r="D58" s="16"/>
      <c r="E58" s="16"/>
      <c r="F58" s="15"/>
      <c r="G58" s="17"/>
      <c r="H58" s="17"/>
      <c r="I58" s="17"/>
      <c r="J58" s="17"/>
      <c r="K58" s="21"/>
      <c r="L58" s="30"/>
    </row>
    <row r="59" ht="24" customHeight="1" spans="1:12">
      <c r="A59" s="17"/>
      <c r="B59" s="17"/>
      <c r="C59" s="16"/>
      <c r="D59" s="16"/>
      <c r="E59" s="16"/>
      <c r="F59" s="15"/>
      <c r="G59" s="17"/>
      <c r="H59" s="17"/>
      <c r="I59" s="17"/>
      <c r="J59" s="17"/>
      <c r="K59" s="21"/>
      <c r="L59" s="30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</sheetData>
  <mergeCells count="1">
    <mergeCell ref="A1:L1"/>
  </mergeCells>
  <conditionalFormatting sqref="O6">
    <cfRule type="duplicateValues" dxfId="0" priority="11"/>
  </conditionalFormatting>
  <conditionalFormatting sqref="O39">
    <cfRule type="duplicateValues" dxfId="0" priority="7"/>
  </conditionalFormatting>
  <conditionalFormatting sqref="O41">
    <cfRule type="duplicateValues" dxfId="0" priority="8"/>
  </conditionalFormatting>
  <conditionalFormatting sqref="O44">
    <cfRule type="duplicateValues" dxfId="0" priority="6"/>
  </conditionalFormatting>
  <conditionalFormatting sqref="O45">
    <cfRule type="duplicateValues" dxfId="0" priority="5"/>
  </conditionalFormatting>
  <conditionalFormatting sqref="O46">
    <cfRule type="duplicateValues" dxfId="0" priority="4"/>
  </conditionalFormatting>
  <conditionalFormatting sqref="O47">
    <cfRule type="duplicateValues" dxfId="0" priority="3"/>
  </conditionalFormatting>
  <conditionalFormatting sqref="O48">
    <cfRule type="duplicateValues" dxfId="0" priority="2"/>
  </conditionalFormatting>
  <conditionalFormatting sqref="O49">
    <cfRule type="duplicateValues" dxfId="0" priority="1"/>
  </conditionalFormatting>
  <conditionalFormatting sqref="E53">
    <cfRule type="duplicateValues" dxfId="0" priority="14"/>
  </conditionalFormatting>
  <conditionalFormatting sqref="O27:O32">
    <cfRule type="duplicateValues" dxfId="0" priority="10"/>
  </conditionalFormatting>
  <conditionalFormatting sqref="O42:O43 O40 O33:O38">
    <cfRule type="duplicateValues" dxfId="0" priority="9"/>
  </conditionalFormatting>
  <conditionalFormatting sqref="E51:E52 E54:E55">
    <cfRule type="duplicateValues" dxfId="0" priority="15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2021-09-24T11:26:00Z</dcterms:created>
  <dcterms:modified xsi:type="dcterms:W3CDTF">2021-09-24T12:31:01Z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14DB04B0CEE34D148C5AF85B38FB921C</vt:lpwstr>
  </property>
  <property fmtid="{D5CDD505-2E9C-101B-9397-08002B2CF9AE}" pid="3" name="KSOProductBuildVer">
    <vt:lpwstr>2052-11.1.0.10700</vt:lpwstr>
  </property>
</Properties>
</file>