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Sheet1!$A$1:$J$60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<sst xmlns="http://schemas.openxmlformats.org/spreadsheetml/2006/main" count="413" uniqueCount="144">
  <si>
    <r>
      <rPr>
        <b/>
        <sz val="20"/>
        <color theme="1"/>
        <rFont val="宋体"/>
        <charset val="134"/>
        <scheme val="minor"/>
      </rPr>
      <t>平顶山市就业技能培训台账</t>
    </r>
    <r>
      <rPr>
        <b/>
        <sz val="16"/>
        <color theme="1"/>
        <rFont val="宋体"/>
        <charset val="134"/>
        <scheme val="minor"/>
      </rPr>
      <t xml:space="preserve">
                                                                    </t>
    </r>
  </si>
  <si>
    <t xml:space="preserve"> 培训机构(公章)：平顶山市善邦职业培训学校</t>
  </si>
  <si>
    <t>叶县仙台镇东北拐村村部</t>
  </si>
  <si>
    <t>2019-10-1至2019-10-7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</si>
  <si>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</si>
  <si>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</si>
  <si>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</si>
  <si>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</si>
  <si>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</si>
  <si>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</si>
  <si>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</si>
  <si>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</si>
  <si>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</si>
  <si>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</si>
  <si>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王合锋</t>
  </si>
  <si>
    <t>41042219661024****</t>
  </si>
  <si>
    <t>初中</t>
  </si>
  <si>
    <t>中式面点</t>
  </si>
  <si>
    <t>35课时</t>
  </si>
  <si>
    <t>河南省叶县仙台镇东北拐村六组</t>
  </si>
  <si>
    <t>农村劳动力</t>
  </si>
  <si>
    <t>许风花</t>
  </si>
  <si>
    <t>41042219620925****</t>
  </si>
  <si>
    <t>河南省叶县仙台镇东北拐村八组</t>
  </si>
  <si>
    <t>马召</t>
  </si>
  <si>
    <t>41042219700220****</t>
  </si>
  <si>
    <t>小学</t>
  </si>
  <si>
    <t>许艳红</t>
  </si>
  <si>
    <t>41042219711015****</t>
  </si>
  <si>
    <t>吕春兰</t>
  </si>
  <si>
    <t>41042219630718****</t>
  </si>
  <si>
    <t>全小霞</t>
  </si>
  <si>
    <t>41042219700415****</t>
  </si>
  <si>
    <t>黄秀芹</t>
  </si>
  <si>
    <t>41042219600708****</t>
  </si>
  <si>
    <t>河南省叶县仙台镇东北拐村五组</t>
  </si>
  <si>
    <t>徐朋飞</t>
  </si>
  <si>
    <t>41042219900325****</t>
  </si>
  <si>
    <t>马涛</t>
  </si>
  <si>
    <t>41042219870602****</t>
  </si>
  <si>
    <t>谷亚伟</t>
  </si>
  <si>
    <t>41042219870615****</t>
  </si>
  <si>
    <t>巴国芳</t>
  </si>
  <si>
    <t>41292219740418****</t>
  </si>
  <si>
    <t>河南省叶县仙台镇东北拐村一组</t>
  </si>
  <si>
    <t>孔灵怀</t>
  </si>
  <si>
    <t>41042219681014****</t>
  </si>
  <si>
    <t>孔德文</t>
  </si>
  <si>
    <t>41042219950826****</t>
  </si>
  <si>
    <t>张鸿昌</t>
  </si>
  <si>
    <t>41042219751017****</t>
  </si>
  <si>
    <t>王格</t>
  </si>
  <si>
    <t>61012419860313****</t>
  </si>
  <si>
    <t>张东丽</t>
  </si>
  <si>
    <t>41042219890519****</t>
  </si>
  <si>
    <t>罗文芳</t>
  </si>
  <si>
    <t>41042219771010****</t>
  </si>
  <si>
    <t>李小红</t>
  </si>
  <si>
    <t>41042219691109****</t>
  </si>
  <si>
    <t>贾巧花</t>
  </si>
  <si>
    <t>41042219630410****</t>
  </si>
  <si>
    <t>吴小军</t>
  </si>
  <si>
    <t>41042219661205****</t>
  </si>
  <si>
    <t>杨琴</t>
  </si>
  <si>
    <t>41042219621206****</t>
  </si>
  <si>
    <t>辛春平</t>
  </si>
  <si>
    <t>41042219691201****</t>
  </si>
  <si>
    <t>河南省叶县仙台镇东北拐村三组</t>
  </si>
  <si>
    <t>李凤枝</t>
  </si>
  <si>
    <t>41042219751019****</t>
  </si>
  <si>
    <t>白伟珍</t>
  </si>
  <si>
    <t>41042219630311****</t>
  </si>
  <si>
    <t>河南省叶县仙台镇东北拐村四组</t>
  </si>
  <si>
    <t>王玉红</t>
  </si>
  <si>
    <t>41042219720515****</t>
  </si>
  <si>
    <t>高桂芝</t>
  </si>
  <si>
    <t>41042219710908****</t>
  </si>
  <si>
    <t>孙宝献</t>
  </si>
  <si>
    <t>41042219760315****</t>
  </si>
  <si>
    <t>吴香兰</t>
  </si>
  <si>
    <t>41042219741209****</t>
  </si>
  <si>
    <t>刘成伟</t>
  </si>
  <si>
    <t>41042219801001****</t>
  </si>
  <si>
    <t>潘金鸽</t>
  </si>
  <si>
    <t>41042219800315****</t>
  </si>
  <si>
    <t>杨娟</t>
  </si>
  <si>
    <t>41042219810915****</t>
  </si>
  <si>
    <t>崔改丽</t>
  </si>
  <si>
    <t>41048119850202****</t>
  </si>
  <si>
    <t>河南省叶县仙台镇东北拐村二组</t>
  </si>
  <si>
    <t>买小春</t>
  </si>
  <si>
    <t>41042219660112****</t>
  </si>
  <si>
    <t>高中</t>
  </si>
  <si>
    <t>韩留英</t>
  </si>
  <si>
    <t>41042219771125****</t>
  </si>
  <si>
    <t>孙军霞</t>
  </si>
  <si>
    <t>41042219740519****</t>
  </si>
  <si>
    <t>韩芝</t>
  </si>
  <si>
    <t>41042219641015****</t>
  </si>
  <si>
    <t>丁霞</t>
  </si>
  <si>
    <t>41042219720510****</t>
  </si>
  <si>
    <t>王秀英</t>
  </si>
  <si>
    <t>41042219720522****</t>
  </si>
  <si>
    <t>王艳青</t>
  </si>
  <si>
    <t>41042219660719****</t>
  </si>
  <si>
    <t>孙大献</t>
  </si>
  <si>
    <t>41042219640226****</t>
  </si>
  <si>
    <t>张小连</t>
  </si>
  <si>
    <t>41042219660115****</t>
  </si>
  <si>
    <t>刘晓歌</t>
  </si>
  <si>
    <t>41042219900924****</t>
  </si>
  <si>
    <t>刘松峰</t>
  </si>
  <si>
    <t>41042219660513****</t>
  </si>
  <si>
    <t>刘晓凯</t>
  </si>
  <si>
    <t>41042219881218****</t>
  </si>
  <si>
    <t>侯向可</t>
  </si>
  <si>
    <t>41042219840615****</t>
  </si>
  <si>
    <t>孙芝梅</t>
  </si>
  <si>
    <t>41042219731220****</t>
  </si>
  <si>
    <t>刘会昌</t>
  </si>
  <si>
    <t>41042219720717****</t>
  </si>
  <si>
    <t>高国阳</t>
  </si>
  <si>
    <t>41042219740405****</t>
  </si>
  <si>
    <t>河南省叶县仙台镇东北拐村七组</t>
  </si>
  <si>
    <t>高付安</t>
  </si>
  <si>
    <t>41042219630120****</t>
  </si>
  <si>
    <t>郭遂安</t>
  </si>
  <si>
    <t>41042219620818****</t>
  </si>
  <si>
    <t>李军军</t>
  </si>
  <si>
    <t>41042219820506****</t>
  </si>
  <si>
    <t>马晓通</t>
  </si>
  <si>
    <t>41132219890125****</t>
  </si>
  <si>
    <t>马俊刚</t>
  </si>
  <si>
    <t>41042219781128****</t>
  </si>
  <si>
    <t>段晓燕</t>
  </si>
  <si>
    <t>41042219660726****</t>
  </si>
  <si>
    <t>刘辉</t>
  </si>
  <si>
    <t>41042219740615****</t>
  </si>
  <si>
    <t>河南省叶县马庄乡东北拐村一组</t>
  </si>
  <si>
    <t>谷俊涛</t>
  </si>
  <si>
    <t>41042219880315****</t>
  </si>
  <si>
    <t>建档立卡</t>
  </si>
  <si>
    <t>高仕昌</t>
  </si>
  <si>
    <t>41042219820501****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</si>
</sst>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6" fillId="7" borderId="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Fill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1" fillId="2" borderId="0" xfId="0" applyFont="1" applyFill="1" applyBorder="1" applyAlignment="1"/>
    <xf numFmtId="0" fontId="1" fillId="0" borderId="0" xfId="0" applyNumberFormat="1" applyFont="1" applyBorder="1" applyAlignment="1"/>
    <xf numFmtId="49" fontId="1" fillId="0" borderId="0" xfId="0" applyNumberFormat="1" applyFont="1" applyBorder="1" applyAlignment="1"/>
    <xf numFmtId="0" fontId="1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2" fillId="0" borderId="2" xfId="0" applyFont="1" applyFill="1" applyBorder="1">
      <alignment vertical="center"/>
    </xf>
    <xf numFmtId="0" fontId="2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tabSelected="1" topLeftCell="A46" workbookViewId="0">
      <selection activeCell="I57" sqref="I57"/>
    </sheetView>
  </sheetViews>
  <sheetFormatPr defaultColWidth="9" defaultRowHeight="13.5"/>
  <cols>
    <col min="1" max="1" width="6.5" style="5" customWidth="1"/>
    <col min="2" max="2" width="6.875" style="6" customWidth="1"/>
    <col min="3" max="3" width="6.375" style="7" customWidth="1"/>
    <col min="4" max="4" width="5.875" style="7" customWidth="1"/>
    <col min="5" max="5" width="20.25" style="7" customWidth="1"/>
    <col min="6" max="6" width="5.25" style="7" customWidth="1"/>
    <col min="7" max="7" width="10.375" style="7" customWidth="1"/>
    <col min="8" max="8" width="7" style="7" customWidth="1"/>
    <col min="9" max="9" width="33.75" style="6" customWidth="1"/>
    <col min="10" max="10" width="18.5" style="5" customWidth="1"/>
    <col min="11" max="16384" width="9" style="5"/>
  </cols>
  <sheetData>
    <row r="1" ht="30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1" customFormat="1" ht="15" customHeight="1" spans="1:10">
      <c r="A2" s="9" t="s">
        <v>1</v>
      </c>
      <c r="B2" s="10"/>
      <c r="C2" s="9"/>
      <c r="D2" s="11"/>
      <c r="E2" s="12"/>
      <c r="F2" s="13" t="s">
        <v>2</v>
      </c>
      <c r="G2" s="13"/>
      <c r="H2" s="13"/>
      <c r="I2" s="20" t="s">
        <v>3</v>
      </c>
      <c r="J2" s="21"/>
    </row>
    <row r="3" s="2" customFormat="1" ht="34.5" customHeight="1" spans="1:10">
      <c r="A3" s="14" t="s">
        <v>4</v>
      </c>
      <c r="B3" s="15" t="s">
        <v>5</v>
      </c>
      <c r="C3" s="14" t="s">
        <v>6</v>
      </c>
      <c r="D3" s="14" t="s">
        <v>7</v>
      </c>
      <c r="E3" s="14" t="s">
        <v>8</v>
      </c>
      <c r="F3" s="14" t="s">
        <v>9</v>
      </c>
      <c r="G3" s="14" t="s">
        <v>10</v>
      </c>
      <c r="H3" s="14" t="s">
        <v>11</v>
      </c>
      <c r="I3" s="14" t="s">
        <v>12</v>
      </c>
      <c r="J3" s="14" t="s">
        <v>13</v>
      </c>
    </row>
    <row r="4" s="3" customFormat="1" ht="22.9" customHeight="1" spans="1:10">
      <c r="A4" s="16">
        <v>1</v>
      </c>
      <c r="B4" s="17" t="s">
        <v>14</v>
      </c>
      <c r="C4" s="16" t="e">
        <f>IF(OR(LEN(E4)=15,LEN(E4)=18),IF(MOD(MID(E4,15,3)*1,2),"男","女"),#N/A)</f>
        <v>#VALUE!</v>
      </c>
      <c r="D4" s="18">
        <f ca="1">YEAR(TODAY())-MID(E4,7,4)</f>
        <v>53</v>
      </c>
      <c r="E4" s="23" t="s">
        <v>15</v>
      </c>
      <c r="F4" s="16" t="s">
        <v>16</v>
      </c>
      <c r="G4" s="16" t="s">
        <v>17</v>
      </c>
      <c r="H4" s="16" t="s">
        <v>18</v>
      </c>
      <c r="I4" s="17" t="s">
        <v>19</v>
      </c>
      <c r="J4" s="22" t="s">
        <v>20</v>
      </c>
    </row>
    <row r="5" s="3" customFormat="1" ht="22.9" customHeight="1" spans="1:10">
      <c r="A5" s="16">
        <v>2</v>
      </c>
      <c r="B5" s="17" t="s">
        <v>21</v>
      </c>
      <c r="C5" s="16" t="e">
        <f t="shared" ref="C5:C19" si="0">IF(OR(LEN(E5)=15,LEN(E5)=18),IF(MOD(MID(E5,15,3)*1,2),"男","女"),#N/A)</f>
        <v>#VALUE!</v>
      </c>
      <c r="D5" s="18">
        <f ca="1" t="shared" ref="D5:D19" si="1">YEAR(TODAY())-MID(E5,7,4)</f>
        <v>57</v>
      </c>
      <c r="E5" s="23" t="s">
        <v>22</v>
      </c>
      <c r="F5" s="16" t="s">
        <v>16</v>
      </c>
      <c r="G5" s="16" t="s">
        <v>17</v>
      </c>
      <c r="H5" s="16" t="s">
        <v>18</v>
      </c>
      <c r="I5" s="17" t="s">
        <v>23</v>
      </c>
      <c r="J5" s="22" t="s">
        <v>20</v>
      </c>
    </row>
    <row r="6" s="3" customFormat="1" ht="22.9" customHeight="1" spans="1:10">
      <c r="A6" s="16">
        <v>3</v>
      </c>
      <c r="B6" s="17" t="s">
        <v>24</v>
      </c>
      <c r="C6" s="16" t="e">
        <f t="shared" si="0"/>
        <v>#VALUE!</v>
      </c>
      <c r="D6" s="18">
        <f ca="1" t="shared" si="1"/>
        <v>49</v>
      </c>
      <c r="E6" s="23" t="s">
        <v>25</v>
      </c>
      <c r="F6" s="16" t="s">
        <v>26</v>
      </c>
      <c r="G6" s="16" t="s">
        <v>17</v>
      </c>
      <c r="H6" s="16" t="s">
        <v>18</v>
      </c>
      <c r="I6" s="17" t="s">
        <v>23</v>
      </c>
      <c r="J6" s="22" t="s">
        <v>20</v>
      </c>
    </row>
    <row r="7" s="3" customFormat="1" ht="22.9" customHeight="1" spans="1:10">
      <c r="A7" s="16">
        <v>4</v>
      </c>
      <c r="B7" s="17" t="s">
        <v>27</v>
      </c>
      <c r="C7" s="16" t="e">
        <f t="shared" si="0"/>
        <v>#VALUE!</v>
      </c>
      <c r="D7" s="16">
        <f ca="1" t="shared" si="1"/>
        <v>48</v>
      </c>
      <c r="E7" s="19" t="s">
        <v>28</v>
      </c>
      <c r="F7" s="16" t="s">
        <v>26</v>
      </c>
      <c r="G7" s="16" t="s">
        <v>17</v>
      </c>
      <c r="H7" s="16" t="s">
        <v>18</v>
      </c>
      <c r="I7" s="17" t="s">
        <v>19</v>
      </c>
      <c r="J7" s="22" t="s">
        <v>20</v>
      </c>
    </row>
    <row r="8" s="3" customFormat="1" ht="22.9" customHeight="1" spans="1:10">
      <c r="A8" s="16">
        <v>5</v>
      </c>
      <c r="B8" s="17" t="s">
        <v>29</v>
      </c>
      <c r="C8" s="16" t="e">
        <f t="shared" si="0"/>
        <v>#VALUE!</v>
      </c>
      <c r="D8" s="18">
        <f ca="1" t="shared" si="1"/>
        <v>56</v>
      </c>
      <c r="E8" s="23" t="s">
        <v>30</v>
      </c>
      <c r="F8" s="16" t="s">
        <v>26</v>
      </c>
      <c r="G8" s="16" t="s">
        <v>17</v>
      </c>
      <c r="H8" s="16" t="s">
        <v>18</v>
      </c>
      <c r="I8" s="17" t="s">
        <v>19</v>
      </c>
      <c r="J8" s="22" t="s">
        <v>20</v>
      </c>
    </row>
    <row r="9" s="3" customFormat="1" ht="22.9" customHeight="1" spans="1:10">
      <c r="A9" s="16">
        <v>6</v>
      </c>
      <c r="B9" s="17" t="s">
        <v>31</v>
      </c>
      <c r="C9" s="16" t="e">
        <f t="shared" si="0"/>
        <v>#VALUE!</v>
      </c>
      <c r="D9" s="18">
        <f ca="1" t="shared" si="1"/>
        <v>49</v>
      </c>
      <c r="E9" s="23" t="s">
        <v>32</v>
      </c>
      <c r="F9" s="16" t="s">
        <v>26</v>
      </c>
      <c r="G9" s="16" t="s">
        <v>17</v>
      </c>
      <c r="H9" s="16" t="s">
        <v>18</v>
      </c>
      <c r="I9" s="17" t="s">
        <v>19</v>
      </c>
      <c r="J9" s="22" t="s">
        <v>20</v>
      </c>
    </row>
    <row r="10" s="3" customFormat="1" ht="22.9" customHeight="1" spans="1:10">
      <c r="A10" s="16">
        <v>7</v>
      </c>
      <c r="B10" s="17" t="s">
        <v>33</v>
      </c>
      <c r="C10" s="16" t="e">
        <f t="shared" si="0"/>
        <v>#VALUE!</v>
      </c>
      <c r="D10" s="18">
        <f ca="1" t="shared" si="1"/>
        <v>59</v>
      </c>
      <c r="E10" s="23" t="s">
        <v>34</v>
      </c>
      <c r="F10" s="16" t="s">
        <v>16</v>
      </c>
      <c r="G10" s="16" t="s">
        <v>17</v>
      </c>
      <c r="H10" s="16" t="s">
        <v>18</v>
      </c>
      <c r="I10" s="17" t="s">
        <v>35</v>
      </c>
      <c r="J10" s="22" t="s">
        <v>20</v>
      </c>
    </row>
    <row r="11" s="3" customFormat="1" ht="22.9" customHeight="1" spans="1:10">
      <c r="A11" s="16">
        <v>8</v>
      </c>
      <c r="B11" s="17" t="s">
        <v>36</v>
      </c>
      <c r="C11" s="16" t="e">
        <f t="shared" si="0"/>
        <v>#VALUE!</v>
      </c>
      <c r="D11" s="18">
        <f ca="1" t="shared" si="1"/>
        <v>29</v>
      </c>
      <c r="E11" s="23" t="s">
        <v>37</v>
      </c>
      <c r="F11" s="16" t="s">
        <v>16</v>
      </c>
      <c r="G11" s="16" t="s">
        <v>17</v>
      </c>
      <c r="H11" s="16" t="s">
        <v>18</v>
      </c>
      <c r="I11" s="17" t="s">
        <v>23</v>
      </c>
      <c r="J11" s="22" t="s">
        <v>20</v>
      </c>
    </row>
    <row r="12" s="3" customFormat="1" ht="22.9" customHeight="1" spans="1:10">
      <c r="A12" s="16">
        <v>9</v>
      </c>
      <c r="B12" s="17" t="s">
        <v>38</v>
      </c>
      <c r="C12" s="16" t="e">
        <f t="shared" si="0"/>
        <v>#VALUE!</v>
      </c>
      <c r="D12" s="18">
        <f ca="1" t="shared" si="1"/>
        <v>32</v>
      </c>
      <c r="E12" s="23" t="s">
        <v>39</v>
      </c>
      <c r="F12" s="16" t="s">
        <v>16</v>
      </c>
      <c r="G12" s="16" t="s">
        <v>17</v>
      </c>
      <c r="H12" s="16" t="s">
        <v>18</v>
      </c>
      <c r="I12" s="17" t="s">
        <v>23</v>
      </c>
      <c r="J12" s="22" t="s">
        <v>20</v>
      </c>
    </row>
    <row r="13" s="3" customFormat="1" ht="22.9" customHeight="1" spans="1:10">
      <c r="A13" s="16">
        <v>10</v>
      </c>
      <c r="B13" s="17" t="s">
        <v>40</v>
      </c>
      <c r="C13" s="16" t="e">
        <f t="shared" si="0"/>
        <v>#VALUE!</v>
      </c>
      <c r="D13" s="18">
        <f ca="1" t="shared" si="1"/>
        <v>32</v>
      </c>
      <c r="E13" s="23" t="s">
        <v>41</v>
      </c>
      <c r="F13" s="16" t="s">
        <v>16</v>
      </c>
      <c r="G13" s="16" t="s">
        <v>17</v>
      </c>
      <c r="H13" s="16" t="s">
        <v>18</v>
      </c>
      <c r="I13" s="17" t="s">
        <v>23</v>
      </c>
      <c r="J13" s="22" t="s">
        <v>20</v>
      </c>
    </row>
    <row r="14" s="3" customFormat="1" ht="22.9" customHeight="1" spans="1:10">
      <c r="A14" s="16">
        <v>11</v>
      </c>
      <c r="B14" s="17" t="s">
        <v>42</v>
      </c>
      <c r="C14" s="16" t="e">
        <f t="shared" si="0"/>
        <v>#VALUE!</v>
      </c>
      <c r="D14" s="18">
        <f ca="1" t="shared" si="1"/>
        <v>45</v>
      </c>
      <c r="E14" s="23" t="s">
        <v>43</v>
      </c>
      <c r="F14" s="16" t="s">
        <v>16</v>
      </c>
      <c r="G14" s="16" t="s">
        <v>17</v>
      </c>
      <c r="H14" s="16" t="s">
        <v>18</v>
      </c>
      <c r="I14" s="17" t="s">
        <v>44</v>
      </c>
      <c r="J14" s="22" t="s">
        <v>20</v>
      </c>
    </row>
    <row r="15" s="3" customFormat="1" ht="22.9" customHeight="1" spans="1:10">
      <c r="A15" s="16">
        <v>12</v>
      </c>
      <c r="B15" s="17" t="s">
        <v>45</v>
      </c>
      <c r="C15" s="16" t="e">
        <f t="shared" si="0"/>
        <v>#VALUE!</v>
      </c>
      <c r="D15" s="18">
        <f ca="1" t="shared" si="1"/>
        <v>51</v>
      </c>
      <c r="E15" s="23" t="s">
        <v>46</v>
      </c>
      <c r="F15" s="16" t="s">
        <v>16</v>
      </c>
      <c r="G15" s="16" t="s">
        <v>17</v>
      </c>
      <c r="H15" s="16" t="s">
        <v>18</v>
      </c>
      <c r="I15" s="17" t="s">
        <v>23</v>
      </c>
      <c r="J15" s="22" t="s">
        <v>20</v>
      </c>
    </row>
    <row r="16" s="3" customFormat="1" ht="22.9" customHeight="1" spans="1:10">
      <c r="A16" s="16">
        <v>13</v>
      </c>
      <c r="B16" s="17" t="s">
        <v>47</v>
      </c>
      <c r="C16" s="16" t="e">
        <f t="shared" si="0"/>
        <v>#VALUE!</v>
      </c>
      <c r="D16" s="18">
        <f ca="1" t="shared" si="1"/>
        <v>24</v>
      </c>
      <c r="E16" s="23" t="s">
        <v>48</v>
      </c>
      <c r="F16" s="16" t="s">
        <v>16</v>
      </c>
      <c r="G16" s="16" t="s">
        <v>17</v>
      </c>
      <c r="H16" s="16" t="s">
        <v>18</v>
      </c>
      <c r="I16" s="17" t="s">
        <v>23</v>
      </c>
      <c r="J16" s="22" t="s">
        <v>20</v>
      </c>
    </row>
    <row r="17" s="3" customFormat="1" ht="22.9" customHeight="1" spans="1:10">
      <c r="A17" s="16">
        <v>14</v>
      </c>
      <c r="B17" s="17" t="s">
        <v>49</v>
      </c>
      <c r="C17" s="16" t="e">
        <f t="shared" si="0"/>
        <v>#VALUE!</v>
      </c>
      <c r="D17" s="16">
        <f ca="1" t="shared" si="1"/>
        <v>44</v>
      </c>
      <c r="E17" s="19" t="s">
        <v>50</v>
      </c>
      <c r="F17" s="16" t="s">
        <v>26</v>
      </c>
      <c r="G17" s="16" t="s">
        <v>17</v>
      </c>
      <c r="H17" s="16" t="s">
        <v>18</v>
      </c>
      <c r="I17" s="17" t="s">
        <v>35</v>
      </c>
      <c r="J17" s="22" t="s">
        <v>20</v>
      </c>
    </row>
    <row r="18" s="3" customFormat="1" ht="22.9" customHeight="1" spans="1:10">
      <c r="A18" s="16">
        <v>15</v>
      </c>
      <c r="B18" s="17" t="s">
        <v>51</v>
      </c>
      <c r="C18" s="16" t="e">
        <f t="shared" si="0"/>
        <v>#VALUE!</v>
      </c>
      <c r="D18" s="18">
        <f ca="1" t="shared" si="1"/>
        <v>33</v>
      </c>
      <c r="E18" s="23" t="s">
        <v>52</v>
      </c>
      <c r="F18" s="16" t="s">
        <v>16</v>
      </c>
      <c r="G18" s="16" t="s">
        <v>17</v>
      </c>
      <c r="H18" s="16" t="s">
        <v>18</v>
      </c>
      <c r="I18" s="17" t="s">
        <v>35</v>
      </c>
      <c r="J18" s="22" t="s">
        <v>20</v>
      </c>
    </row>
    <row r="19" s="3" customFormat="1" ht="22.9" customHeight="1" spans="1:10">
      <c r="A19" s="16">
        <v>16</v>
      </c>
      <c r="B19" s="17" t="s">
        <v>53</v>
      </c>
      <c r="C19" s="16" t="e">
        <f t="shared" si="0"/>
        <v>#VALUE!</v>
      </c>
      <c r="D19" s="16">
        <f ca="1" t="shared" si="1"/>
        <v>30</v>
      </c>
      <c r="E19" s="23" t="s">
        <v>54</v>
      </c>
      <c r="F19" s="16" t="s">
        <v>16</v>
      </c>
      <c r="G19" s="16" t="s">
        <v>17</v>
      </c>
      <c r="H19" s="16" t="s">
        <v>18</v>
      </c>
      <c r="I19" s="17" t="s">
        <v>35</v>
      </c>
      <c r="J19" s="22" t="s">
        <v>20</v>
      </c>
    </row>
    <row r="20" s="3" customFormat="1" ht="22.9" customHeight="1" spans="1:10">
      <c r="A20" s="16">
        <v>17</v>
      </c>
      <c r="B20" s="17" t="s">
        <v>55</v>
      </c>
      <c r="C20" s="16" t="e">
        <f t="shared" ref="C20:C34" si="2">IF(OR(LEN(E20)=15,LEN(E20)=18),IF(MOD(MID(E20,15,3)*1,2),"男","女"),#N/A)</f>
        <v>#VALUE!</v>
      </c>
      <c r="D20" s="16">
        <f ca="1" t="shared" ref="D20:D34" si="3">YEAR(TODAY())-MID(E20,7,4)</f>
        <v>42</v>
      </c>
      <c r="E20" s="23" t="s">
        <v>56</v>
      </c>
      <c r="F20" s="16" t="s">
        <v>26</v>
      </c>
      <c r="G20" s="16" t="s">
        <v>17</v>
      </c>
      <c r="H20" s="16" t="s">
        <v>18</v>
      </c>
      <c r="I20" s="17" t="s">
        <v>19</v>
      </c>
      <c r="J20" s="22" t="s">
        <v>20</v>
      </c>
    </row>
    <row r="21" s="3" customFormat="1" ht="22.9" customHeight="1" spans="1:10">
      <c r="A21" s="16">
        <v>18</v>
      </c>
      <c r="B21" s="17" t="s">
        <v>57</v>
      </c>
      <c r="C21" s="16" t="e">
        <f t="shared" si="2"/>
        <v>#VALUE!</v>
      </c>
      <c r="D21" s="16">
        <f ca="1" t="shared" si="3"/>
        <v>50</v>
      </c>
      <c r="E21" s="23" t="s">
        <v>58</v>
      </c>
      <c r="F21" s="16" t="s">
        <v>16</v>
      </c>
      <c r="G21" s="16" t="s">
        <v>17</v>
      </c>
      <c r="H21" s="16" t="s">
        <v>18</v>
      </c>
      <c r="I21" s="17" t="s">
        <v>44</v>
      </c>
      <c r="J21" s="22" t="s">
        <v>20</v>
      </c>
    </row>
    <row r="22" s="3" customFormat="1" ht="22.9" customHeight="1" spans="1:10">
      <c r="A22" s="16">
        <v>19</v>
      </c>
      <c r="B22" s="17" t="s">
        <v>59</v>
      </c>
      <c r="C22" s="16" t="e">
        <f t="shared" si="2"/>
        <v>#VALUE!</v>
      </c>
      <c r="D22" s="16">
        <f ca="1" t="shared" si="3"/>
        <v>56</v>
      </c>
      <c r="E22" s="23" t="s">
        <v>60</v>
      </c>
      <c r="F22" s="16" t="s">
        <v>16</v>
      </c>
      <c r="G22" s="16" t="s">
        <v>17</v>
      </c>
      <c r="H22" s="16" t="s">
        <v>18</v>
      </c>
      <c r="I22" s="17" t="s">
        <v>35</v>
      </c>
      <c r="J22" s="22" t="s">
        <v>20</v>
      </c>
    </row>
    <row r="23" s="3" customFormat="1" ht="22.9" customHeight="1" spans="1:10">
      <c r="A23" s="16">
        <v>20</v>
      </c>
      <c r="B23" s="17" t="s">
        <v>61</v>
      </c>
      <c r="C23" s="16" t="e">
        <f t="shared" si="2"/>
        <v>#VALUE!</v>
      </c>
      <c r="D23" s="16">
        <f ca="1" t="shared" si="3"/>
        <v>53</v>
      </c>
      <c r="E23" s="23" t="s">
        <v>62</v>
      </c>
      <c r="F23" s="16" t="s">
        <v>26</v>
      </c>
      <c r="G23" s="16" t="s">
        <v>17</v>
      </c>
      <c r="H23" s="16" t="s">
        <v>18</v>
      </c>
      <c r="I23" s="17" t="s">
        <v>35</v>
      </c>
      <c r="J23" s="22" t="s">
        <v>20</v>
      </c>
    </row>
    <row r="24" s="3" customFormat="1" ht="22.9" customHeight="1" spans="1:10">
      <c r="A24" s="16">
        <v>21</v>
      </c>
      <c r="B24" s="17" t="s">
        <v>63</v>
      </c>
      <c r="C24" s="16" t="e">
        <f t="shared" si="2"/>
        <v>#VALUE!</v>
      </c>
      <c r="D24" s="16">
        <f ca="1" t="shared" si="3"/>
        <v>57</v>
      </c>
      <c r="E24" s="23" t="s">
        <v>64</v>
      </c>
      <c r="F24" s="16" t="s">
        <v>16</v>
      </c>
      <c r="G24" s="16" t="s">
        <v>17</v>
      </c>
      <c r="H24" s="16" t="s">
        <v>18</v>
      </c>
      <c r="I24" s="17" t="s">
        <v>35</v>
      </c>
      <c r="J24" s="22" t="s">
        <v>20</v>
      </c>
    </row>
    <row r="25" s="3" customFormat="1" ht="22.9" customHeight="1" spans="1:10">
      <c r="A25" s="16">
        <v>22</v>
      </c>
      <c r="B25" s="17" t="s">
        <v>65</v>
      </c>
      <c r="C25" s="16" t="e">
        <f t="shared" si="2"/>
        <v>#VALUE!</v>
      </c>
      <c r="D25" s="16">
        <f ca="1" t="shared" si="3"/>
        <v>50</v>
      </c>
      <c r="E25" s="23" t="s">
        <v>66</v>
      </c>
      <c r="F25" s="16" t="s">
        <v>16</v>
      </c>
      <c r="G25" s="16" t="s">
        <v>17</v>
      </c>
      <c r="H25" s="16" t="s">
        <v>18</v>
      </c>
      <c r="I25" s="17" t="s">
        <v>67</v>
      </c>
      <c r="J25" s="22" t="s">
        <v>20</v>
      </c>
    </row>
    <row r="26" s="3" customFormat="1" ht="22.9" customHeight="1" spans="1:10">
      <c r="A26" s="16">
        <v>23</v>
      </c>
      <c r="B26" s="17" t="s">
        <v>68</v>
      </c>
      <c r="C26" s="16" t="e">
        <f t="shared" si="2"/>
        <v>#VALUE!</v>
      </c>
      <c r="D26" s="16">
        <f ca="1" t="shared" si="3"/>
        <v>44</v>
      </c>
      <c r="E26" s="23" t="s">
        <v>69</v>
      </c>
      <c r="F26" s="16" t="s">
        <v>16</v>
      </c>
      <c r="G26" s="16" t="s">
        <v>17</v>
      </c>
      <c r="H26" s="16" t="s">
        <v>18</v>
      </c>
      <c r="I26" s="17" t="s">
        <v>44</v>
      </c>
      <c r="J26" s="22" t="s">
        <v>20</v>
      </c>
    </row>
    <row r="27" s="3" customFormat="1" ht="22.9" customHeight="1" spans="1:10">
      <c r="A27" s="16">
        <v>24</v>
      </c>
      <c r="B27" s="17" t="s">
        <v>70</v>
      </c>
      <c r="C27" s="16" t="e">
        <f t="shared" si="2"/>
        <v>#VALUE!</v>
      </c>
      <c r="D27" s="16">
        <f ca="1" t="shared" si="3"/>
        <v>56</v>
      </c>
      <c r="E27" s="23" t="s">
        <v>71</v>
      </c>
      <c r="F27" s="16" t="s">
        <v>26</v>
      </c>
      <c r="G27" s="16" t="s">
        <v>17</v>
      </c>
      <c r="H27" s="16" t="s">
        <v>18</v>
      </c>
      <c r="I27" s="17" t="s">
        <v>72</v>
      </c>
      <c r="J27" s="22" t="s">
        <v>20</v>
      </c>
    </row>
    <row r="28" s="3" customFormat="1" ht="22.9" customHeight="1" spans="1:10">
      <c r="A28" s="16">
        <v>25</v>
      </c>
      <c r="B28" s="17" t="s">
        <v>73</v>
      </c>
      <c r="C28" s="16" t="e">
        <f t="shared" si="2"/>
        <v>#VALUE!</v>
      </c>
      <c r="D28" s="16">
        <f ca="1" t="shared" si="3"/>
        <v>47</v>
      </c>
      <c r="E28" s="23" t="s">
        <v>74</v>
      </c>
      <c r="F28" s="16" t="s">
        <v>26</v>
      </c>
      <c r="G28" s="16" t="s">
        <v>17</v>
      </c>
      <c r="H28" s="16" t="s">
        <v>18</v>
      </c>
      <c r="I28" s="17" t="s">
        <v>44</v>
      </c>
      <c r="J28" s="22" t="s">
        <v>20</v>
      </c>
    </row>
    <row r="29" s="3" customFormat="1" ht="22.9" customHeight="1" spans="1:10">
      <c r="A29" s="16">
        <v>26</v>
      </c>
      <c r="B29" s="17" t="s">
        <v>75</v>
      </c>
      <c r="C29" s="16" t="e">
        <f t="shared" si="2"/>
        <v>#VALUE!</v>
      </c>
      <c r="D29" s="16">
        <f ca="1" t="shared" si="3"/>
        <v>48</v>
      </c>
      <c r="E29" s="23" t="s">
        <v>76</v>
      </c>
      <c r="F29" s="16" t="s">
        <v>16</v>
      </c>
      <c r="G29" s="16" t="s">
        <v>17</v>
      </c>
      <c r="H29" s="16" t="s">
        <v>18</v>
      </c>
      <c r="I29" s="17" t="s">
        <v>67</v>
      </c>
      <c r="J29" s="22" t="s">
        <v>20</v>
      </c>
    </row>
    <row r="30" s="3" customFormat="1" ht="22.9" customHeight="1" spans="1:10">
      <c r="A30" s="16">
        <v>27</v>
      </c>
      <c r="B30" s="17" t="s">
        <v>77</v>
      </c>
      <c r="C30" s="16" t="e">
        <f t="shared" si="2"/>
        <v>#VALUE!</v>
      </c>
      <c r="D30" s="16">
        <f ca="1" t="shared" si="3"/>
        <v>43</v>
      </c>
      <c r="E30" s="23" t="s">
        <v>78</v>
      </c>
      <c r="F30" s="16" t="s">
        <v>16</v>
      </c>
      <c r="G30" s="16" t="s">
        <v>17</v>
      </c>
      <c r="H30" s="16" t="s">
        <v>18</v>
      </c>
      <c r="I30" s="17" t="s">
        <v>72</v>
      </c>
      <c r="J30" s="22" t="s">
        <v>20</v>
      </c>
    </row>
    <row r="31" s="3" customFormat="1" ht="22.9" customHeight="1" spans="1:10">
      <c r="A31" s="16">
        <v>28</v>
      </c>
      <c r="B31" s="17" t="s">
        <v>79</v>
      </c>
      <c r="C31" s="16" t="e">
        <f t="shared" si="2"/>
        <v>#VALUE!</v>
      </c>
      <c r="D31" s="16">
        <f ca="1" t="shared" si="3"/>
        <v>45</v>
      </c>
      <c r="E31" s="23" t="s">
        <v>80</v>
      </c>
      <c r="F31" s="16" t="s">
        <v>16</v>
      </c>
      <c r="G31" s="16" t="s">
        <v>17</v>
      </c>
      <c r="H31" s="16" t="s">
        <v>18</v>
      </c>
      <c r="I31" s="17" t="s">
        <v>35</v>
      </c>
      <c r="J31" s="22" t="s">
        <v>20</v>
      </c>
    </row>
    <row r="32" s="3" customFormat="1" ht="22.9" customHeight="1" spans="1:10">
      <c r="A32" s="16">
        <v>29</v>
      </c>
      <c r="B32" s="17" t="s">
        <v>81</v>
      </c>
      <c r="C32" s="16" t="e">
        <f t="shared" si="2"/>
        <v>#VALUE!</v>
      </c>
      <c r="D32" s="16">
        <f ca="1" t="shared" si="3"/>
        <v>39</v>
      </c>
      <c r="E32" s="23" t="s">
        <v>82</v>
      </c>
      <c r="F32" s="16" t="s">
        <v>16</v>
      </c>
      <c r="G32" s="16" t="s">
        <v>17</v>
      </c>
      <c r="H32" s="16" t="s">
        <v>18</v>
      </c>
      <c r="I32" s="17" t="s">
        <v>44</v>
      </c>
      <c r="J32" s="22" t="s">
        <v>20</v>
      </c>
    </row>
    <row r="33" s="3" customFormat="1" ht="22.9" customHeight="1" spans="1:10">
      <c r="A33" s="16">
        <v>30</v>
      </c>
      <c r="B33" s="17" t="s">
        <v>83</v>
      </c>
      <c r="C33" s="16" t="e">
        <f t="shared" si="2"/>
        <v>#VALUE!</v>
      </c>
      <c r="D33" s="16">
        <f ca="1" t="shared" si="3"/>
        <v>39</v>
      </c>
      <c r="E33" s="23" t="s">
        <v>84</v>
      </c>
      <c r="F33" s="16" t="s">
        <v>16</v>
      </c>
      <c r="G33" s="16" t="s">
        <v>17</v>
      </c>
      <c r="H33" s="16" t="s">
        <v>18</v>
      </c>
      <c r="I33" s="17" t="s">
        <v>44</v>
      </c>
      <c r="J33" s="22" t="s">
        <v>20</v>
      </c>
    </row>
    <row r="34" s="4" customFormat="1" ht="22.9" customHeight="1" spans="1:10">
      <c r="A34" s="16">
        <v>31</v>
      </c>
      <c r="B34" s="17" t="s">
        <v>85</v>
      </c>
      <c r="C34" s="16" t="e">
        <f t="shared" si="2"/>
        <v>#VALUE!</v>
      </c>
      <c r="D34" s="16">
        <f ca="1" t="shared" si="3"/>
        <v>38</v>
      </c>
      <c r="E34" s="19" t="s">
        <v>86</v>
      </c>
      <c r="F34" s="16" t="s">
        <v>16</v>
      </c>
      <c r="G34" s="16" t="s">
        <v>17</v>
      </c>
      <c r="H34" s="16" t="s">
        <v>18</v>
      </c>
      <c r="I34" s="17" t="s">
        <v>23</v>
      </c>
      <c r="J34" s="22" t="s">
        <v>20</v>
      </c>
    </row>
    <row r="35" s="4" customFormat="1" ht="22.9" customHeight="1" spans="1:10">
      <c r="A35" s="16">
        <v>32</v>
      </c>
      <c r="B35" s="17" t="s">
        <v>87</v>
      </c>
      <c r="C35" s="16" t="e">
        <f t="shared" ref="C35:C49" si="4">IF(OR(LEN(E35)=15,LEN(E35)=18),IF(MOD(MID(E35,15,3)*1,2),"男","女"),#N/A)</f>
        <v>#VALUE!</v>
      </c>
      <c r="D35" s="16">
        <f ca="1" t="shared" ref="D35:D49" si="5">YEAR(TODAY())-MID(E35,7,4)</f>
        <v>34</v>
      </c>
      <c r="E35" s="19" t="s">
        <v>88</v>
      </c>
      <c r="F35" s="16" t="s">
        <v>16</v>
      </c>
      <c r="G35" s="16" t="s">
        <v>17</v>
      </c>
      <c r="H35" s="16" t="s">
        <v>18</v>
      </c>
      <c r="I35" s="17" t="s">
        <v>89</v>
      </c>
      <c r="J35" s="22" t="s">
        <v>20</v>
      </c>
    </row>
    <row r="36" s="4" customFormat="1" ht="22.9" customHeight="1" spans="1:10">
      <c r="A36" s="16">
        <v>33</v>
      </c>
      <c r="B36" s="17" t="s">
        <v>90</v>
      </c>
      <c r="C36" s="16" t="e">
        <f t="shared" si="4"/>
        <v>#VALUE!</v>
      </c>
      <c r="D36" s="16">
        <f ca="1" t="shared" si="5"/>
        <v>53</v>
      </c>
      <c r="E36" s="19" t="s">
        <v>91</v>
      </c>
      <c r="F36" s="16" t="s">
        <v>92</v>
      </c>
      <c r="G36" s="16" t="s">
        <v>17</v>
      </c>
      <c r="H36" s="16" t="s">
        <v>18</v>
      </c>
      <c r="I36" s="17" t="s">
        <v>44</v>
      </c>
      <c r="J36" s="22" t="s">
        <v>20</v>
      </c>
    </row>
    <row r="37" s="4" customFormat="1" ht="22.9" customHeight="1" spans="1:10">
      <c r="A37" s="16">
        <v>34</v>
      </c>
      <c r="B37" s="16" t="s">
        <v>93</v>
      </c>
      <c r="C37" s="16" t="e">
        <f t="shared" si="4"/>
        <v>#VALUE!</v>
      </c>
      <c r="D37" s="16">
        <f ca="1" t="shared" si="5"/>
        <v>42</v>
      </c>
      <c r="E37" s="19" t="s">
        <v>94</v>
      </c>
      <c r="F37" s="16" t="s">
        <v>16</v>
      </c>
      <c r="G37" s="16" t="s">
        <v>17</v>
      </c>
      <c r="H37" s="16" t="s">
        <v>18</v>
      </c>
      <c r="I37" s="17" t="s">
        <v>89</v>
      </c>
      <c r="J37" s="22" t="s">
        <v>20</v>
      </c>
    </row>
    <row r="38" s="4" customFormat="1" ht="22.9" customHeight="1" spans="1:10">
      <c r="A38" s="16">
        <v>35</v>
      </c>
      <c r="B38" s="16" t="s">
        <v>95</v>
      </c>
      <c r="C38" s="16" t="e">
        <f t="shared" si="4"/>
        <v>#VALUE!</v>
      </c>
      <c r="D38" s="16">
        <f ca="1" t="shared" si="5"/>
        <v>45</v>
      </c>
      <c r="E38" s="19" t="s">
        <v>96</v>
      </c>
      <c r="F38" s="16" t="s">
        <v>16</v>
      </c>
      <c r="G38" s="16" t="s">
        <v>17</v>
      </c>
      <c r="H38" s="16" t="s">
        <v>18</v>
      </c>
      <c r="I38" s="17" t="s">
        <v>89</v>
      </c>
      <c r="J38" s="22" t="s">
        <v>20</v>
      </c>
    </row>
    <row r="39" s="4" customFormat="1" ht="22.9" customHeight="1" spans="1:10">
      <c r="A39" s="16">
        <v>36</v>
      </c>
      <c r="B39" s="16" t="s">
        <v>97</v>
      </c>
      <c r="C39" s="16" t="e">
        <f t="shared" si="4"/>
        <v>#VALUE!</v>
      </c>
      <c r="D39" s="16">
        <f ca="1" t="shared" si="5"/>
        <v>55</v>
      </c>
      <c r="E39" s="19" t="s">
        <v>98</v>
      </c>
      <c r="F39" s="16" t="s">
        <v>26</v>
      </c>
      <c r="G39" s="16" t="s">
        <v>17</v>
      </c>
      <c r="H39" s="16" t="s">
        <v>18</v>
      </c>
      <c r="I39" s="17" t="s">
        <v>67</v>
      </c>
      <c r="J39" s="22" t="s">
        <v>20</v>
      </c>
    </row>
    <row r="40" s="4" customFormat="1" ht="22.9" customHeight="1" spans="1:10">
      <c r="A40" s="16">
        <v>37</v>
      </c>
      <c r="B40" s="16" t="s">
        <v>99</v>
      </c>
      <c r="C40" s="16" t="e">
        <f t="shared" si="4"/>
        <v>#VALUE!</v>
      </c>
      <c r="D40" s="16">
        <f ca="1" t="shared" si="5"/>
        <v>47</v>
      </c>
      <c r="E40" s="19" t="s">
        <v>100</v>
      </c>
      <c r="F40" s="16" t="s">
        <v>16</v>
      </c>
      <c r="G40" s="16" t="s">
        <v>17</v>
      </c>
      <c r="H40" s="16" t="s">
        <v>18</v>
      </c>
      <c r="I40" s="17" t="s">
        <v>44</v>
      </c>
      <c r="J40" s="22" t="s">
        <v>20</v>
      </c>
    </row>
    <row r="41" s="4" customFormat="1" ht="22.9" customHeight="1" spans="1:10">
      <c r="A41" s="16">
        <v>38</v>
      </c>
      <c r="B41" s="17" t="s">
        <v>101</v>
      </c>
      <c r="C41" s="16" t="e">
        <f t="shared" si="4"/>
        <v>#VALUE!</v>
      </c>
      <c r="D41" s="16">
        <f ca="1" t="shared" si="5"/>
        <v>47</v>
      </c>
      <c r="E41" s="19" t="s">
        <v>102</v>
      </c>
      <c r="F41" s="16" t="s">
        <v>16</v>
      </c>
      <c r="G41" s="16" t="s">
        <v>17</v>
      </c>
      <c r="H41" s="16" t="s">
        <v>18</v>
      </c>
      <c r="I41" s="17" t="s">
        <v>23</v>
      </c>
      <c r="J41" s="22" t="s">
        <v>20</v>
      </c>
    </row>
    <row r="42" s="4" customFormat="1" ht="22.9" customHeight="1" spans="1:10">
      <c r="A42" s="16">
        <v>39</v>
      </c>
      <c r="B42" s="17" t="s">
        <v>103</v>
      </c>
      <c r="C42" s="16" t="e">
        <f t="shared" si="4"/>
        <v>#VALUE!</v>
      </c>
      <c r="D42" s="16">
        <f ca="1" t="shared" si="5"/>
        <v>53</v>
      </c>
      <c r="E42" s="19" t="s">
        <v>104</v>
      </c>
      <c r="F42" s="16" t="s">
        <v>26</v>
      </c>
      <c r="G42" s="16" t="s">
        <v>17</v>
      </c>
      <c r="H42" s="16" t="s">
        <v>18</v>
      </c>
      <c r="I42" s="17" t="s">
        <v>35</v>
      </c>
      <c r="J42" s="22" t="s">
        <v>20</v>
      </c>
    </row>
    <row r="43" s="4" customFormat="1" ht="22.9" customHeight="1" spans="1:10">
      <c r="A43" s="16">
        <v>40</v>
      </c>
      <c r="B43" s="17" t="s">
        <v>105</v>
      </c>
      <c r="C43" s="16" t="e">
        <f t="shared" si="4"/>
        <v>#VALUE!</v>
      </c>
      <c r="D43" s="16">
        <f ca="1" t="shared" si="5"/>
        <v>55</v>
      </c>
      <c r="E43" s="19" t="s">
        <v>106</v>
      </c>
      <c r="F43" s="16" t="s">
        <v>16</v>
      </c>
      <c r="G43" s="16" t="s">
        <v>17</v>
      </c>
      <c r="H43" s="16" t="s">
        <v>18</v>
      </c>
      <c r="I43" s="17" t="s">
        <v>35</v>
      </c>
      <c r="J43" s="22" t="s">
        <v>20</v>
      </c>
    </row>
    <row r="44" s="4" customFormat="1" ht="22.9" customHeight="1" spans="1:10">
      <c r="A44" s="16">
        <v>41</v>
      </c>
      <c r="B44" s="17" t="s">
        <v>107</v>
      </c>
      <c r="C44" s="16" t="e">
        <f t="shared" si="4"/>
        <v>#VALUE!</v>
      </c>
      <c r="D44" s="16">
        <f ca="1" t="shared" si="5"/>
        <v>53</v>
      </c>
      <c r="E44" s="19" t="s">
        <v>108</v>
      </c>
      <c r="F44" s="16" t="s">
        <v>16</v>
      </c>
      <c r="G44" s="16" t="s">
        <v>17</v>
      </c>
      <c r="H44" s="16" t="s">
        <v>18</v>
      </c>
      <c r="I44" s="17" t="s">
        <v>44</v>
      </c>
      <c r="J44" s="22" t="s">
        <v>20</v>
      </c>
    </row>
    <row r="45" s="4" customFormat="1" ht="22.9" customHeight="1" spans="1:10">
      <c r="A45" s="16">
        <v>42</v>
      </c>
      <c r="B45" s="17" t="s">
        <v>109</v>
      </c>
      <c r="C45" s="16" t="e">
        <f t="shared" si="4"/>
        <v>#VALUE!</v>
      </c>
      <c r="D45" s="16">
        <f ca="1" t="shared" si="5"/>
        <v>29</v>
      </c>
      <c r="E45" s="19" t="s">
        <v>110</v>
      </c>
      <c r="F45" s="16" t="s">
        <v>16</v>
      </c>
      <c r="G45" s="16" t="s">
        <v>17</v>
      </c>
      <c r="H45" s="16" t="s">
        <v>18</v>
      </c>
      <c r="I45" s="17" t="s">
        <v>44</v>
      </c>
      <c r="J45" s="22" t="s">
        <v>20</v>
      </c>
    </row>
    <row r="46" s="4" customFormat="1" ht="22.9" customHeight="1" spans="1:10">
      <c r="A46" s="16">
        <v>43</v>
      </c>
      <c r="B46" s="17" t="s">
        <v>111</v>
      </c>
      <c r="C46" s="16" t="e">
        <f t="shared" si="4"/>
        <v>#VALUE!</v>
      </c>
      <c r="D46" s="16">
        <f ca="1" t="shared" si="5"/>
        <v>53</v>
      </c>
      <c r="E46" s="19" t="s">
        <v>112</v>
      </c>
      <c r="F46" s="16" t="s">
        <v>16</v>
      </c>
      <c r="G46" s="16" t="s">
        <v>17</v>
      </c>
      <c r="H46" s="16" t="s">
        <v>18</v>
      </c>
      <c r="I46" s="17" t="s">
        <v>44</v>
      </c>
      <c r="J46" s="22" t="s">
        <v>20</v>
      </c>
    </row>
    <row r="47" s="4" customFormat="1" ht="22.9" customHeight="1" spans="1:10">
      <c r="A47" s="16">
        <v>44</v>
      </c>
      <c r="B47" s="17" t="s">
        <v>113</v>
      </c>
      <c r="C47" s="16" t="e">
        <f t="shared" si="4"/>
        <v>#VALUE!</v>
      </c>
      <c r="D47" s="16">
        <f ca="1" t="shared" si="5"/>
        <v>31</v>
      </c>
      <c r="E47" s="19" t="s">
        <v>114</v>
      </c>
      <c r="F47" s="16" t="s">
        <v>16</v>
      </c>
      <c r="G47" s="16" t="s">
        <v>17</v>
      </c>
      <c r="H47" s="16" t="s">
        <v>18</v>
      </c>
      <c r="I47" s="17" t="s">
        <v>44</v>
      </c>
      <c r="J47" s="22" t="s">
        <v>20</v>
      </c>
    </row>
    <row r="48" s="4" customFormat="1" ht="22.9" customHeight="1" spans="1:10">
      <c r="A48" s="16">
        <v>45</v>
      </c>
      <c r="B48" s="17" t="s">
        <v>115</v>
      </c>
      <c r="C48" s="16" t="e">
        <f t="shared" si="4"/>
        <v>#VALUE!</v>
      </c>
      <c r="D48" s="16">
        <f ca="1" t="shared" si="5"/>
        <v>35</v>
      </c>
      <c r="E48" s="19" t="s">
        <v>116</v>
      </c>
      <c r="F48" s="16" t="s">
        <v>16</v>
      </c>
      <c r="G48" s="16" t="s">
        <v>17</v>
      </c>
      <c r="H48" s="16" t="s">
        <v>18</v>
      </c>
      <c r="I48" s="17" t="s">
        <v>67</v>
      </c>
      <c r="J48" s="22" t="s">
        <v>20</v>
      </c>
    </row>
    <row r="49" s="4" customFormat="1" ht="22.9" customHeight="1" spans="1:10">
      <c r="A49" s="16">
        <v>46</v>
      </c>
      <c r="B49" s="17" t="s">
        <v>117</v>
      </c>
      <c r="C49" s="16" t="e">
        <f t="shared" si="4"/>
        <v>#VALUE!</v>
      </c>
      <c r="D49" s="16">
        <f ca="1" t="shared" si="5"/>
        <v>46</v>
      </c>
      <c r="E49" s="19" t="s">
        <v>118</v>
      </c>
      <c r="F49" s="16" t="s">
        <v>16</v>
      </c>
      <c r="G49" s="16" t="s">
        <v>17</v>
      </c>
      <c r="H49" s="16" t="s">
        <v>18</v>
      </c>
      <c r="I49" s="17" t="s">
        <v>44</v>
      </c>
      <c r="J49" s="22" t="s">
        <v>20</v>
      </c>
    </row>
    <row r="50" s="4" customFormat="1" ht="22.9" customHeight="1" spans="1:10">
      <c r="A50" s="16">
        <v>47</v>
      </c>
      <c r="B50" s="17" t="s">
        <v>119</v>
      </c>
      <c r="C50" s="16" t="e">
        <f t="shared" ref="C50:C60" si="6">IF(OR(LEN(E50)=15,LEN(E50)=18),IF(MOD(MID(E50,15,3)*1,2),"男","女"),#N/A)</f>
        <v>#VALUE!</v>
      </c>
      <c r="D50" s="16">
        <f ca="1" t="shared" ref="D50:D60" si="7">YEAR(TODAY())-MID(E50,7,4)</f>
        <v>47</v>
      </c>
      <c r="E50" s="19" t="s">
        <v>120</v>
      </c>
      <c r="F50" s="16" t="s">
        <v>16</v>
      </c>
      <c r="G50" s="16" t="s">
        <v>17</v>
      </c>
      <c r="H50" s="16" t="s">
        <v>18</v>
      </c>
      <c r="I50" s="17" t="s">
        <v>44</v>
      </c>
      <c r="J50" s="22" t="s">
        <v>20</v>
      </c>
    </row>
    <row r="51" s="4" customFormat="1" ht="22.9" customHeight="1" spans="1:10">
      <c r="A51" s="16">
        <v>48</v>
      </c>
      <c r="B51" s="17" t="s">
        <v>121</v>
      </c>
      <c r="C51" s="16" t="e">
        <f t="shared" si="6"/>
        <v>#VALUE!</v>
      </c>
      <c r="D51" s="16">
        <f ca="1" t="shared" si="7"/>
        <v>45</v>
      </c>
      <c r="E51" s="19" t="s">
        <v>122</v>
      </c>
      <c r="F51" s="16" t="s">
        <v>16</v>
      </c>
      <c r="G51" s="16" t="s">
        <v>17</v>
      </c>
      <c r="H51" s="16" t="s">
        <v>18</v>
      </c>
      <c r="I51" s="17" t="s">
        <v>123</v>
      </c>
      <c r="J51" s="22" t="s">
        <v>20</v>
      </c>
    </row>
    <row r="52" s="4" customFormat="1" ht="22.9" customHeight="1" spans="1:10">
      <c r="A52" s="16">
        <v>49</v>
      </c>
      <c r="B52" s="17" t="s">
        <v>124</v>
      </c>
      <c r="C52" s="16" t="e">
        <f t="shared" si="6"/>
        <v>#VALUE!</v>
      </c>
      <c r="D52" s="16">
        <f ca="1" t="shared" si="7"/>
        <v>56</v>
      </c>
      <c r="E52" s="19" t="s">
        <v>125</v>
      </c>
      <c r="F52" s="16" t="s">
        <v>92</v>
      </c>
      <c r="G52" s="16" t="s">
        <v>17</v>
      </c>
      <c r="H52" s="16" t="s">
        <v>18</v>
      </c>
      <c r="I52" s="17" t="s">
        <v>72</v>
      </c>
      <c r="J52" s="22" t="s">
        <v>20</v>
      </c>
    </row>
    <row r="53" s="4" customFormat="1" ht="22.9" customHeight="1" spans="1:10">
      <c r="A53" s="16">
        <v>50</v>
      </c>
      <c r="B53" s="17" t="s">
        <v>126</v>
      </c>
      <c r="C53" s="16" t="e">
        <f t="shared" si="6"/>
        <v>#VALUE!</v>
      </c>
      <c r="D53" s="16">
        <f ca="1" t="shared" si="7"/>
        <v>57</v>
      </c>
      <c r="E53" s="19" t="s">
        <v>127</v>
      </c>
      <c r="F53" s="16" t="s">
        <v>16</v>
      </c>
      <c r="G53" s="16" t="s">
        <v>17</v>
      </c>
      <c r="H53" s="16" t="s">
        <v>18</v>
      </c>
      <c r="I53" s="17" t="s">
        <v>35</v>
      </c>
      <c r="J53" s="22" t="s">
        <v>20</v>
      </c>
    </row>
    <row r="54" s="4" customFormat="1" ht="22.9" customHeight="1" spans="1:10">
      <c r="A54" s="16">
        <v>51</v>
      </c>
      <c r="B54" s="17" t="s">
        <v>128</v>
      </c>
      <c r="C54" s="16" t="e">
        <f t="shared" si="6"/>
        <v>#VALUE!</v>
      </c>
      <c r="D54" s="16">
        <f ca="1" t="shared" si="7"/>
        <v>37</v>
      </c>
      <c r="E54" s="19" t="s">
        <v>129</v>
      </c>
      <c r="F54" s="16" t="s">
        <v>16</v>
      </c>
      <c r="G54" s="16" t="s">
        <v>17</v>
      </c>
      <c r="H54" s="16" t="s">
        <v>18</v>
      </c>
      <c r="I54" s="17" t="s">
        <v>23</v>
      </c>
      <c r="J54" s="22" t="s">
        <v>20</v>
      </c>
    </row>
    <row r="55" s="4" customFormat="1" ht="22.9" customHeight="1" spans="1:10">
      <c r="A55" s="16">
        <v>52</v>
      </c>
      <c r="B55" s="17" t="s">
        <v>130</v>
      </c>
      <c r="C55" s="16" t="e">
        <f t="shared" si="6"/>
        <v>#VALUE!</v>
      </c>
      <c r="D55" s="16">
        <f ca="1" t="shared" si="7"/>
        <v>30</v>
      </c>
      <c r="E55" s="19" t="s">
        <v>131</v>
      </c>
      <c r="F55" s="16" t="s">
        <v>16</v>
      </c>
      <c r="G55" s="16" t="s">
        <v>17</v>
      </c>
      <c r="H55" s="16" t="s">
        <v>18</v>
      </c>
      <c r="I55" s="17" t="s">
        <v>44</v>
      </c>
      <c r="J55" s="22" t="s">
        <v>20</v>
      </c>
    </row>
    <row r="56" s="4" customFormat="1" ht="22.9" customHeight="1" spans="1:10">
      <c r="A56" s="16">
        <v>53</v>
      </c>
      <c r="B56" s="17" t="s">
        <v>132</v>
      </c>
      <c r="C56" s="16" t="e">
        <f t="shared" si="6"/>
        <v>#VALUE!</v>
      </c>
      <c r="D56" s="16">
        <f ca="1" t="shared" si="7"/>
        <v>41</v>
      </c>
      <c r="E56" s="19" t="s">
        <v>133</v>
      </c>
      <c r="F56" s="16" t="s">
        <v>16</v>
      </c>
      <c r="G56" s="16" t="s">
        <v>17</v>
      </c>
      <c r="H56" s="16" t="s">
        <v>18</v>
      </c>
      <c r="I56" s="17" t="s">
        <v>44</v>
      </c>
      <c r="J56" s="22" t="s">
        <v>20</v>
      </c>
    </row>
    <row r="57" s="4" customFormat="1" ht="22.9" customHeight="1" spans="1:10">
      <c r="A57" s="16">
        <v>54</v>
      </c>
      <c r="B57" s="17" t="s">
        <v>134</v>
      </c>
      <c r="C57" s="16" t="e">
        <f t="shared" si="6"/>
        <v>#VALUE!</v>
      </c>
      <c r="D57" s="16">
        <f ca="1" t="shared" si="7"/>
        <v>53</v>
      </c>
      <c r="E57" s="19" t="s">
        <v>135</v>
      </c>
      <c r="F57" s="16" t="s">
        <v>16</v>
      </c>
      <c r="G57" s="16" t="s">
        <v>17</v>
      </c>
      <c r="H57" s="16" t="s">
        <v>18</v>
      </c>
      <c r="I57" s="17" t="s">
        <v>35</v>
      </c>
      <c r="J57" s="22" t="s">
        <v>20</v>
      </c>
    </row>
    <row r="58" s="4" customFormat="1" ht="22.9" customHeight="1" spans="1:10">
      <c r="A58" s="16">
        <v>55</v>
      </c>
      <c r="B58" s="17" t="s">
        <v>136</v>
      </c>
      <c r="C58" s="16" t="e">
        <f t="shared" si="6"/>
        <v>#VALUE!</v>
      </c>
      <c r="D58" s="16">
        <f ca="1" t="shared" si="7"/>
        <v>45</v>
      </c>
      <c r="E58" s="19" t="s">
        <v>137</v>
      </c>
      <c r="F58" s="16" t="s">
        <v>16</v>
      </c>
      <c r="G58" s="16" t="s">
        <v>17</v>
      </c>
      <c r="H58" s="16" t="s">
        <v>18</v>
      </c>
      <c r="I58" s="17" t="s">
        <v>138</v>
      </c>
      <c r="J58" s="22" t="s">
        <v>20</v>
      </c>
    </row>
    <row r="59" s="4" customFormat="1" ht="22.9" customHeight="1" spans="1:10">
      <c r="A59" s="16">
        <v>56</v>
      </c>
      <c r="B59" s="17" t="s">
        <v>139</v>
      </c>
      <c r="C59" s="16" t="e">
        <f t="shared" si="6"/>
        <v>#VALUE!</v>
      </c>
      <c r="D59" s="16">
        <f ca="1" t="shared" si="7"/>
        <v>31</v>
      </c>
      <c r="E59" s="23" t="s">
        <v>140</v>
      </c>
      <c r="F59" s="16" t="s">
        <v>16</v>
      </c>
      <c r="G59" s="16" t="s">
        <v>17</v>
      </c>
      <c r="H59" s="16" t="s">
        <v>18</v>
      </c>
      <c r="I59" s="17" t="s">
        <v>19</v>
      </c>
      <c r="J59" s="22" t="s">
        <v>141</v>
      </c>
    </row>
    <row r="60" s="3" customFormat="1" ht="22.9" customHeight="1" spans="1:10">
      <c r="A60" s="16">
        <v>57</v>
      </c>
      <c r="B60" s="17" t="s">
        <v>142</v>
      </c>
      <c r="C60" s="16" t="e">
        <f t="shared" si="6"/>
        <v>#VALUE!</v>
      </c>
      <c r="D60" s="16">
        <f ca="1" t="shared" si="7"/>
        <v>37</v>
      </c>
      <c r="E60" s="23" t="s">
        <v>143</v>
      </c>
      <c r="F60" s="16" t="s">
        <v>16</v>
      </c>
      <c r="G60" s="16" t="s">
        <v>17</v>
      </c>
      <c r="H60" s="16" t="s">
        <v>18</v>
      </c>
      <c r="I60" s="17" t="s">
        <v>72</v>
      </c>
      <c r="J60" s="22" t="s">
        <v>141</v>
      </c>
    </row>
  </sheetData>
  <mergeCells count="2">
    <mergeCell ref="A1:J1"/>
    <mergeCell ref="F2:H2"/>
  </mergeCells>
  <pageMargins left="0.47244094488189" right="0.708661417322835" top="0.354330708661417" bottom="0.196850393700787" header="0.236220472440945" footer="0.1574803149606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2018-08-08T09:03:00Z</dcterms:created>
  <cp:lastPrinted>2019-10-15T00:18:00Z</cp:lastPrinted>
  <dcterms:modified xsi:type="dcterms:W3CDTF">2019-12-02T02:29:18Z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KSORubyTemplateID" linkTarget="0">
    <vt:lpwstr>20</vt:lpwstr>
  </property>
</Properties>
</file>